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400" windowHeight="12255"/>
  </bookViews>
  <sheets>
    <sheet name="на 2023 год" sheetId="1" r:id="rId1"/>
  </sheets>
  <definedNames>
    <definedName name="_xlnm._FilterDatabase" localSheetId="0" hidden="1">'на 2023 год'!$A$8:$G$8</definedName>
    <definedName name="_xlnm.Print_Titles" localSheetId="0">'на 2023 год'!$7:$8</definedName>
  </definedNames>
  <calcPr calcId="145621"/>
</workbook>
</file>

<file path=xl/calcChain.xml><?xml version="1.0" encoding="utf-8"?>
<calcChain xmlns="http://schemas.openxmlformats.org/spreadsheetml/2006/main">
  <c r="F23" i="1" l="1"/>
  <c r="F207" i="1"/>
  <c r="F107" i="1" l="1"/>
  <c r="F220" i="1" s="1"/>
</calcChain>
</file>

<file path=xl/sharedStrings.xml><?xml version="1.0" encoding="utf-8"?>
<sst xmlns="http://schemas.openxmlformats.org/spreadsheetml/2006/main" count="642" uniqueCount="246">
  <si>
    <t>№ п/п</t>
  </si>
  <si>
    <t>Наименование медицинской организации</t>
  </si>
  <si>
    <t>Диапозон по численности обслуживаемого населения, чел.</t>
  </si>
  <si>
    <t>Соответствие Приказу МЗ от 15.05.2012              № 543н</t>
  </si>
  <si>
    <t>Коэффициент специфики оказания</t>
  </si>
  <si>
    <t>Размер финансового обеспечения на год, тыс.руб.</t>
  </si>
  <si>
    <t>Примечание</t>
  </si>
  <si>
    <t>ГОБУЗ Валдайская ЦРБ</t>
  </si>
  <si>
    <t>ГОБУЗ Валдайская ЦРБ, Валдайский р-н, д. Красилово, д.75</t>
  </si>
  <si>
    <t>до 100</t>
  </si>
  <si>
    <t>МО ликвидирована                                            ФАПы переданы в ведение ФГБУ СЗОНКЦ ИМ. Л.Г. Соколова ФМБА России с 01.04.2022.</t>
  </si>
  <si>
    <t>ГОБУЗ Валдайская ЦРБ, Валдайский р-н, Любницкое с.п., д. Любница, ул. Молодёжная, з/у 11</t>
  </si>
  <si>
    <t>от 100 до 900</t>
  </si>
  <si>
    <t>ГОБУЗ Валдайская ЦРБ, Валдайский р-н, Любницкое с.п., д. Лутовенка, ул. Центральная, з/у 7</t>
  </si>
  <si>
    <t xml:space="preserve">ГОБУЗ Валдайская ЦРБ, Валдайский р-н, Короцкое с.п., п. Короцко, ул. Центральная, д. 16 </t>
  </si>
  <si>
    <t>ГОБУЗ Валдайская ЦРБ, Валдайский р-н, Рощинское с.п., п. Рощино, з/у 11б</t>
  </si>
  <si>
    <t>ГОБУЗ Валдайская ЦРБ, Валдайский р-н, Рощинское с.п., д. Шуя, з/у 85</t>
  </si>
  <si>
    <t xml:space="preserve">ГОБУЗ Валдайская ЦРБ, Валдайский р-н, Семёновщинское с.п., д. Семеновщина, з/у 114 </t>
  </si>
  <si>
    <t>ГОБУЗ Валдайская ЦРБ, Валдайский р-н, Костковское с.п., д. Костково, ул.Центральная, з/у 4А</t>
  </si>
  <si>
    <t>ГОБУЗ "Демянская ЦРБ"</t>
  </si>
  <si>
    <t>ГОБУЗ "Демянская ЦРБ", Демянский р-н, Полновское с.п., с. Полново, ул.Селигерская, д.10б</t>
  </si>
  <si>
    <t>+</t>
  </si>
  <si>
    <t>ГОБУЗ "Демянская ЦРБ", Демянский р-н, д. Ямник, Ямницкое с.п., ул. Октябрьская, з/у 8</t>
  </si>
  <si>
    <t>ГОБУЗ "Демянская ЦРБ", Демянский р-н, д. Пески, Песоцкое с.п., ул.Центральная, з/у 56</t>
  </si>
  <si>
    <t>ГОБУЗ "Демянская ЦРБ", Демянский р-н, д. Филиппова Гора, ул.Центральная, з/у 15а</t>
  </si>
  <si>
    <t>-</t>
  </si>
  <si>
    <t>с 01.02.2023</t>
  </si>
  <si>
    <t>ГОБУЗ "Зарубинская ЦРБ"</t>
  </si>
  <si>
    <t>ГОБУЗ "Зарубинская ЦРБ", Любытинский р-н, с.Комарово, ул.Школьная</t>
  </si>
  <si>
    <t>Коэффициент специфики (не соответствие требованиям положения об оказании первичной медико-санитарной помощи взрослому населению с 01.03.2023</t>
  </si>
  <si>
    <t>ГОБУЗ "Зарубинская ЦРБ",Любытинский р-н, д. Слобода</t>
  </si>
  <si>
    <t>ГОБУЗ "Зарубинская ЦРБ", Любытинский р-н, Любытинское с.п., д.Вычерема, ул.Ручейная, з/у 5 а</t>
  </si>
  <si>
    <t>ГОБУЗ "Зарубинская ЦРБ", Любытинский р-н, д.Водогон,</t>
  </si>
  <si>
    <t>ГОБУЗ "Зарубинская ЦРБ", Любытинский р-н, д. Дрегли, Неболчское с.п., д.66</t>
  </si>
  <si>
    <t>ГОБУЗ "Зарубинская ЦРБ", д.Никольское, ул.Центральная,  з/у 16</t>
  </si>
  <si>
    <t>Коэффициент специфики (не соответствие требованиям положения об оказании первичной медико-санитарной помощи взрослому населению с 01.01.2023.                                Коэффициент  специфики (соответствие требованиям положения об оказании первичной медико-санитарной помощи взрослому населению с 01.03.2023.</t>
  </si>
  <si>
    <t>ГОБУЗ "Крестецкая ЦРБ"</t>
  </si>
  <si>
    <t>ГОБУЗ "Крестецкая ЦРБ", Крестецкий р-н, Новорахинское с.п., д. Новое Рахино, з/у 86а</t>
  </si>
  <si>
    <t xml:space="preserve">ГОБУЗ "Крестецкая ЦРБ", Крестецкий р-н, Зайцевское с.п., д. Зайцево, ул Молодежная, з/у 26 </t>
  </si>
  <si>
    <t xml:space="preserve">Коэффициент специфики (не соответствие требованиям положения об оказании первичной медико-санитарной помощи взрослому населению) с 01.01.2023.  </t>
  </si>
  <si>
    <t>ГОБУЗ "Крестецкая ЦРБ", Крестецкий р-н, Ручьевское с.п., д. Ручьи, ул.Лесная, з/у 9а</t>
  </si>
  <si>
    <t xml:space="preserve">ГОБУЗ "Крестецкая ЦРБ", Крестецкий р-н, Новорахинское с.п., д. Сомёнка, ул.Молодёжная, з/у 49а   </t>
  </si>
  <si>
    <t xml:space="preserve">ГОБУЗ "Крестецкая ЦРБ", Крестецкий р-н, Усть-Волмское с.п., д. Вины, ул.Центральная, з/у 83А         </t>
  </si>
  <si>
    <t>ГОБУЗ "Крестецкая ЦРБ", д. Усть-Волма, ул. Молодежная , з/у 2 а</t>
  </si>
  <si>
    <t>ГОБУЗ "Крестецкая ЦРБ", д. Локотско, з/у 49 а</t>
  </si>
  <si>
    <t>ГОБУЗ "Маловишерская ЦРБ"</t>
  </si>
  <si>
    <t>ГОБУЗ "Маловишерская ЦРБ", Маловишерский р-н, д. Дворищи, ул.Связи, д.4</t>
  </si>
  <si>
    <t>ГОБУЗ "Маловишерская ЦРБ",  Маловишерский р-н, станция Гряды, ул.Ленинградская, д.17а</t>
  </si>
  <si>
    <t>ГОБУЗ "Маловишерская ЦРБ", Маловишерский р-н, д. Мстинский Мост, Бургинское с.п., ул.Зеленая, д.2/11</t>
  </si>
  <si>
    <t>ГОБУЗ "Маловишерская ЦРБ",Маловишерский р-н, д. Веребье, Веребьинское с.п., ул.1 Мая, д.9</t>
  </si>
  <si>
    <t>ГОБУЗ "Маревская ЦРБ"</t>
  </si>
  <si>
    <t>ГОБУЗ "Маревская ЦРБ", Марёвский муниципальный округ,с.Молвотицы,ул. Садовая,з/у 29А</t>
  </si>
  <si>
    <t>ГОБУЗ "Маревская ЦРБ", Марёвский муниципальный округ,д.Горное,ул. Труда,з/у6А</t>
  </si>
  <si>
    <t>ГОБУЗ "Маревская ЦРБ", Марёвский муниципальный округ с.Велилы,ул. Советов ,д.42</t>
  </si>
  <si>
    <t>ГОБУЗ "Маревская ЦРБ", Марёвский муниципальный округ д.Липье ,ул. Строителей ,д.10</t>
  </si>
  <si>
    <t>ГОБУЗ "Окуловская ЦРБ"</t>
  </si>
  <si>
    <t>ГОБУЗ "Окуловская ЦРБ", Окуловский р-н, д. Завод, д.8, кв.2</t>
  </si>
  <si>
    <t>С 01.06.2023</t>
  </si>
  <si>
    <t>ГОБУЗ "Окуловская ЦРБ", Окуловский р-н, Березовикское с.п., с. Березовик, ул.Лесная, д.11, кв.1</t>
  </si>
  <si>
    <t>ГОБУЗ "Окуловская ЦРБ", Окуловский р-н,   Угловское городское поселение, д. Озерки, д.9, кв.4</t>
  </si>
  <si>
    <t>ГОБУЗ "Окуловская ЦРБ", Окуловский р-н, Турбинное с.п., д. Мельница, улица Центральная, д.1а</t>
  </si>
  <si>
    <t>ГОБУЗ "Окуловская ЦРБ",  Окуловский р-н, п. Топорок, ул.Дзержинского, д.12</t>
  </si>
  <si>
    <t>ГОБУЗ "Окуловская ЦРБ", Окуловский р-н, Боровёнковское с.п., д. Козловка, ул.Новопокровская, д.1, кв.14</t>
  </si>
  <si>
    <t>ГОБУЗ "Окуловская ЦРБ", Окуловский р-н,  Боровёнковское с.п., д. Дерняки, д.86, кв.1</t>
  </si>
  <si>
    <t>ГОБУЗ "Пестовская ЦРБ"</t>
  </si>
  <si>
    <t xml:space="preserve">ГОБУЗ "Пестовская ЦРБ",  Пестовский р-н, д. Погорелово, Устюцкое с.п., д.Погорелово, д.104 </t>
  </si>
  <si>
    <t>ГОБУЗ "Пестовская ЦРБ", Пестовский р-н, д. Устюцкое, Устюцкое с.п., д.55-А</t>
  </si>
  <si>
    <t>ГОБУЗ "Пестовская ЦРБ", Пестовский р-н, д. Барсаниха, Устюцкое с.п., ул.Молодежная, д.17-Б</t>
  </si>
  <si>
    <t>ГОБУЗ "Пестовская ЦРБ", Пестовский р-н, д. Почугинское, Охонское с.п., д.30</t>
  </si>
  <si>
    <t>ГОБУЗ "Пестовская ЦРБ", Пестовский р-н, д. Русское Пестово, Пестовское с.п., ул.Зеленая, д.1</t>
  </si>
  <si>
    <t>ГОБУЗ "Пестовская ЦРБ", Пестовский р-н, д. Быково, Быковское с.п., ул.Нефтяников, д.76</t>
  </si>
  <si>
    <t xml:space="preserve">ГОБУЗ "Пестовская ЦРБ", Пестовский р-н, Быковское с.п., д.Погорелово, д.25 </t>
  </si>
  <si>
    <t>ГОБУЗ "Пестовская ЦРБ", Пестовский р-н, д. Беззубцево, Лаптевское с.п., д.14а</t>
  </si>
  <si>
    <t>ГОБУЗ "Пестовская ЦРБ", Пестовский р-н, д. Лаптево, Лаптевское с.п., ул.Советская, з/у 30а</t>
  </si>
  <si>
    <t>ГОБУЗ "Пестовская ЦРБ", Пестовский р-н, станция Абросово, Богословское с.п., ул.Вокзальная, д.13Б</t>
  </si>
  <si>
    <t>ГОБУЗ "Пестовская ЦРБ", Пестовский р-н, д. Семытино, Пестовское с.п., д.70</t>
  </si>
  <si>
    <t>ГОБУЗ "Пестовская ЦРБ", Пестовский р-н, д. Богослово, Богословское с.п., ул.Центральная, д.38а</t>
  </si>
  <si>
    <t>ГОБУЗ "Пестовская ЦРБ", Пестовский р-н, д. Охона, Охонское с.п., ул.Центральная, з/у 18б</t>
  </si>
  <si>
    <t>ГОБУЗ "Пестовская ЦРБ", Пестовский р-н, д. Брякуново, Богословское с.п., ул.Молодежная, д.14а</t>
  </si>
  <si>
    <t xml:space="preserve">ГОБУЗ "Пестовская ЦРБ", Пестовский р-н, д. Вятка, Вятское с.п.,ул.Соловьева, з/у 52а </t>
  </si>
  <si>
    <t>ГОБУЗ "Пестовская ЦРБ", Пестовский р-н, д. Вотроса, Пестовское с.п., д.6</t>
  </si>
  <si>
    <t>ГОБУЗ Солецкая ЦРБ</t>
  </si>
  <si>
    <t>ГОБУЗ Солецкая ЦРБ, Солецкий р-н, д. Выбити, ул.Центральная, д.135</t>
  </si>
  <si>
    <t>ГОБУЗ Солецкая ЦРБ, Солецкий р-н, д. Невское, ул.Невская, д.61а</t>
  </si>
  <si>
    <t>ГОБУЗ Солецкая ЦРБ, Солецкий р-н, д. Песочки, ул. Центральная, д. 37</t>
  </si>
  <si>
    <t>ГОБУЗ Солецкая ЦРБ, Солецкий р-н, д. Светлицы, ул.Первомайская, д.45</t>
  </si>
  <si>
    <t xml:space="preserve">ГОБУЗ Солецкая ЦРБ,  Солецкий р-н, д. Ретно, ул.В.Козлова, д. 8 </t>
  </si>
  <si>
    <t>ГОБУЗ Солецкая ЦРБ, Солецкий р-н, д. Дуброво, ул. Ветеранов, д. 10</t>
  </si>
  <si>
    <t>ГОБУЗ Солецкая ЦРБ, Солецкий р-н, д. Молочково, ул. Церковная, д. 5</t>
  </si>
  <si>
    <t>С 01.02.2023</t>
  </si>
  <si>
    <t>ГОБУЗ Солецкая ЦРБ, Солецкий р-н, д. Куклино, ул. Молодёжная, д. 57</t>
  </si>
  <si>
    <t>ОАУЗ "Хвойнинская ЦРБ"</t>
  </si>
  <si>
    <t xml:space="preserve">ОАУЗ "Хвойнинская ЦРБ", Хвойнинский муниципальный округ, ж/д ст Бугры, ул. Молодёжная, д. 2 </t>
  </si>
  <si>
    <t>ОАУЗ "Хвойнинская ЦРБ", Хвойнинский муниципальный округ, д. Никитино, ул. Молодежная, зд. 3</t>
  </si>
  <si>
    <t>ОАУЗ "Хвойнинская ЦРБ", Хвойнинский муниципальный округ, д. Дворищи, ул.Советская, д.1-а</t>
  </si>
  <si>
    <t>ОАУЗ "Хвойнинская ЦРБ", Хвойнинский муниципальный округ, ж/д ст Кабожа, улица 2-я Линейная, з/у 3а</t>
  </si>
  <si>
    <t>от 900 до 1500</t>
  </si>
  <si>
    <t>ГОБУЗ "Чудовская ЦРБ"</t>
  </si>
  <si>
    <t>ГОБУЗ "Чудовская ЦРБ", Чудовский р-н, д. Переход, ул.Поперечная, д.2</t>
  </si>
  <si>
    <t>ГОБУЗ "Чудовская ЦРБ", Чудовский р-н, Трегубовское с/п., д. Трегубово, ул.Школьная, з/у 3б</t>
  </si>
  <si>
    <t>ГОБУЗ "Чудовская ЦРБ", Чудовский р-н, с. Грузино, ул.Гречишникова, д.5, пом.2</t>
  </si>
  <si>
    <t>Уменьшилась численность, установлен размер базового финансового обеспечения ФАП, обслуживающий от 100 до 900 жителей с 01.02.2023</t>
  </si>
  <si>
    <t>ГОБУЗ "Чудовская ЦРБ", Чудовский р-н, с.Оскуй, ул.Тони Михеевой, дом 5</t>
  </si>
  <si>
    <t>ГОБУЗ "Чудовская ЦРБ", Чудовский р-н, д. Селищи, ул.Школьная, дом 2</t>
  </si>
  <si>
    <t>ГОБУЗ "Чудовская ЦРБ", Чудовский р-н, с. Успенское, ул.Коммунарная, д.3 а</t>
  </si>
  <si>
    <t>от 1500 до 2000</t>
  </si>
  <si>
    <t>ГОБУЗ Шимская ЦРБ</t>
  </si>
  <si>
    <t>ГОБУЗ Шимская ЦРБ, Шимский р-н, д. Закибье, Медведское с.п., улица Центральная, здание 34б</t>
  </si>
  <si>
    <t>ГОБУЗ Шимская ЦРБ, Шимский р-н, д. Красный Двор, ул.Центральная, д.15</t>
  </si>
  <si>
    <t xml:space="preserve">ГОБУЗ Шимская ЦРБ, Шимский р-н, Шимское городское поселение, д. Коростынь, ул. Озёрная, з/у 51А </t>
  </si>
  <si>
    <t>ГОБУЗ Шимская ЦРБ, Шимский р-н, д. Менюша, Медведское с.п., д.98, пом.2</t>
  </si>
  <si>
    <t>Новгородская область, Шимский р-н, Медведское с.п., д. Старый Медведь, з/у 55а</t>
  </si>
  <si>
    <t>Новгородская область, Шимский р-н, Уторгошское с.п., д. Турская Горка, ул. Молодёжная, з/у 2а</t>
  </si>
  <si>
    <t xml:space="preserve">Новгородская область, Шимский р-н, Уторгошское с.п., д. Большая Уторгош, ул. Центральная, з/у 24а </t>
  </si>
  <si>
    <t>Новгородская область, Шимский р-н, Шимское городское поселение, д. Голино, ул. Смоленская, з/у 3А</t>
  </si>
  <si>
    <t>Новгородская область, Шимский р-н, д. Горцы, з/у 42А</t>
  </si>
  <si>
    <t>Новгородская область, Шимский р-н, д. Любыни, ул. Механизаторов, з/у 3</t>
  </si>
  <si>
    <t>ГОБУЗ Шимская ЦРБ, Шимский р-н, д. Мшага Ямская, ул. Береговая, з/у 30</t>
  </si>
  <si>
    <t>ГОБУЗ Шимская ЦРБ, Шимский р-н, c. Подгощи, ул. Шоссейная, з/у 38</t>
  </si>
  <si>
    <t>ФГБУ СЗОНКЦ им. Л.Г. Соколова ФМБА России</t>
  </si>
  <si>
    <t>ФГБУ СЗОНКЦ им. Л.Г. Соколова ФМБА России, Валдайский р-н, д. Красилово, д. 75</t>
  </si>
  <si>
    <t>С 01.04.2023</t>
  </si>
  <si>
    <t>ФГБУ СЗОНКЦ им. Л.Г. Соколова ФМБА России, Валдайский р-н, Любницкое с.п., д. Любница, ул. Молодёжная, з/у 11</t>
  </si>
  <si>
    <t>ФГБУ СЗОНКЦ им. Л.Г. Соколова ФМБА России, Валдайский р-н, Любницкое с.п., д. Лутовенка, ул. Центральная, з/у 7</t>
  </si>
  <si>
    <t xml:space="preserve">ФГБУ СЗОНКЦ им. Л.Г. Соколова ФМБА России, Валдайский р-н, Короцкое с.п., п. Короцко, ул. Центральная, д. 16 </t>
  </si>
  <si>
    <t>ФГБУ СЗОНКЦ им. Л.Г. Соколова ФМБА России, Валдайский р-н, Рощинское с.п., п. Рощино, з/у 11б</t>
  </si>
  <si>
    <t>ФГБУ СЗОНКЦ им. Л.Г. Соколова ФМБА России, Валдайский р-н, Рощинское с.п., д. Шуя, з/у 85</t>
  </si>
  <si>
    <t>ФГБУ СЗОНКЦ им. Л.Г. Соколова ФМБА России, Валдайский р-н, Костковское с.п., д. Костково, ул. Центральная, з/у 4А</t>
  </si>
  <si>
    <t>ГОБУЗ Старорусская ЦРБ</t>
  </si>
  <si>
    <t>ГОБУЗ Старорусская ЦРБ,Парфинский р-н, д. Мануйлово, д.25</t>
  </si>
  <si>
    <t>ГОБУЗ Старорусская ЦРБ,  Волотовский р-н, д. Дерглец, д.18</t>
  </si>
  <si>
    <t>ГОБУЗ Старорусская ЦРБ, Старорусский р-н, д. Давыдово, д.33</t>
  </si>
  <si>
    <t>ГОБУЗ Старорусская ЦРБ,  Старорусский р-н, д. Великое село, д.26</t>
  </si>
  <si>
    <t>ГОБУЗ Старорусская ЦРБ, Старорусский р-н, д. Виджа, д.12 а</t>
  </si>
  <si>
    <t>ГОБУЗ Старорусская ЦРБ, Старорусский р-н, Наговское с.п., д. Луньшино, д.67</t>
  </si>
  <si>
    <t>ГОБУЗ Старорусская ЦРБ, Старорусский р-н, д. Коровитчино, ул.Центральная, д.31</t>
  </si>
  <si>
    <t>ГОБУЗ Старорусская ЦРБ, Старорусский р-н, д. Ивановское, с/п Ивановское, ул.Центральная, д.13</t>
  </si>
  <si>
    <t>ГОБУЗ Старорусская ЦРБ, Старорусский р-н, д. Шелгуново, д.57</t>
  </si>
  <si>
    <t>ГОБУЗ Старорусская ЦРБ, Старорусский р-н, д. Рамушево, д.65</t>
  </si>
  <si>
    <t>ГОБУЗ Старорусская ЦРБ,  Старорусский р-н, станция Тулебля, ул.Кольцевая, д.8а</t>
  </si>
  <si>
    <t>ГОБУЗ Старорусская ЦРБ, Старорусский р-н, д. Сусолово, д.50а</t>
  </si>
  <si>
    <t>ГОБУЗ Старорусская ЦРБ,Старорусский р-н,д. Взвад, Взвадское с.п.,  ул.Центральная, з/у 8а</t>
  </si>
  <si>
    <t>ГОБУЗ Старорусская ЦРБ, Старорусский р-н, д. Астрилово, д.28</t>
  </si>
  <si>
    <t>ГОБУЗ Старорусская ЦРБ,  Старорусский р-н, д. Большая Козона, ул.Мира, д.11а</t>
  </si>
  <si>
    <t>ГОБУЗ Старорусская ЦРБ,  Старорусский р-н, д. Борисово, ул.Центральная, д.8</t>
  </si>
  <si>
    <t>ГОБУЗ Старорусская ЦРБ, Старорусский р-н, д. Нагаткино, ул.Молодежная, д.16/1</t>
  </si>
  <si>
    <t>ГОБУЗ Старорусская ЦРБ, Старорусский р-н, д. Пробуждение, д.7</t>
  </si>
  <si>
    <t>ГОБУЗ Старорусская ЦРБ, Старорусский р-н, д. Пинаевы Горки, ул.Центральная, д.31</t>
  </si>
  <si>
    <t>ГОБУЗ Старорусская ЦРБ,  Старорусский р-н, д. Святогорша, д.3</t>
  </si>
  <si>
    <t>ГОБУЗ Старорусская ЦРБ, Старорусский р-н, Наговское с.п., д. Большое Вороново, ул.Центральная, д.15</t>
  </si>
  <si>
    <t>ГОБУЗ Старорусская ЦРБ, ППарфинский р-н, д. Лажины, Федорковское с.п., ул. Центральная, д. 22</t>
  </si>
  <si>
    <t>ГОБУЗ Старорусская ЦРБ, Парфинский р-н, д. Юрьево, ул.Зеленая, д.1а</t>
  </si>
  <si>
    <t>ГОБУЗ Старорусская ЦРБ, Волотовский р-н, д. Взгляды, д.62</t>
  </si>
  <si>
    <t>ГОБУЗ Старорусская ЦРБ, Волотовский р-н, д. Городцы, ул.Центральная, д.18</t>
  </si>
  <si>
    <t>ГОБУЗ Старорусская ЦРБ,  Волотовский р-н, д. Горицы, д.38</t>
  </si>
  <si>
    <t>ГОБУЗ Старорусская ЦРБ, Волотовский р-н, д.Соловьево, ул.Зелёная, з/у 19</t>
  </si>
  <si>
    <t>ГОБУЗ Старорусская ЦРБ, Старорусский р-н, д. Борок, д.31</t>
  </si>
  <si>
    <t>ГОБУЗ Старорусская ЦРБ, Парфинский р-н, Федорковское с.п., д.Городок, ул.Советская,  з/у 20а</t>
  </si>
  <si>
    <t>ГОБУЗ Старорусская ЦРБ, Парфинский р-н, д. Росино, д.6, № помещения 1001</t>
  </si>
  <si>
    <t>ГОБУЗ Старорусская ЦРБ, Старорусский р-н, д. Медниково, ул.40 лет Победы, д.10</t>
  </si>
  <si>
    <t>ГОБУЗ Старорусская ЦРБ, Старорусский р-н, д. Нагово, Наговское с.п., ул.Школьная, д.3а</t>
  </si>
  <si>
    <t>ГОБУЗ Старорусская ЦРБ, Парфинский р-н, д. Федорково, пер.Новый</t>
  </si>
  <si>
    <t>ГОБУЗ Старорусская ЦРБ, Парфинский район, д,Сергеево, пер.Советский, д.7</t>
  </si>
  <si>
    <t>ГОБУЗ Старорусская ЦРБ, Парфинский район, д.Новая Деревня, ул.Центральная, д.8</t>
  </si>
  <si>
    <t>ГОБУЗ Старорусская ЦРБ, Парфинский район, Полавское с.п., д.Кузьминское, з/у 21а</t>
  </si>
  <si>
    <t>ГОБУЗ Старорусская ЦРБ, Волотовский район, д.Горки Ратицкие, ул. Центральная, з/у 11а</t>
  </si>
  <si>
    <t>ГОБУЗ Старорусская ЦРБ, Волотовский муниципальный округ, д.Славитино, пер.Школьный, з/у 4а</t>
  </si>
  <si>
    <t>ГОБУЗ "Новгородская ЦРБ"</t>
  </si>
  <si>
    <t>ГОБУЗ "Новгородская ЦРБ", Батецкий р-н, д. Остров, Мойкинское с.п., д.85</t>
  </si>
  <si>
    <t xml:space="preserve">ФАП не функционирует с 01.01.2023 </t>
  </si>
  <si>
    <t>ГОБУЗ "Новгородская ЦРБ", Новгородский р-н, д. Мытно, Новоселицкое с.п., ул.Евстигнеева, д.23</t>
  </si>
  <si>
    <t xml:space="preserve">Коэффициент специфики (соответствие требованиям положения об оказании первичной медико-санитарной помощи взрослому населению) с 01.01.2023  </t>
  </si>
  <si>
    <t>ГОБУЗ "Новгородская ЦРБ", Новгородский р-н, д. Прилуки, Бронницкое с.п., д.93</t>
  </si>
  <si>
    <t>ГОБУЗ "Новгородская ЦРБ", Новгородский р-н, д. Ситно, Савинское с.п., ул.Весёлая, д.9</t>
  </si>
  <si>
    <t>ГОБУЗ "Новгородская ЦРБ", Новгородский р-н, д. Слутка, Савинское с.п., з/у 51А</t>
  </si>
  <si>
    <t>ГОБУЗ "Новгородская ЦРБ", Новгородский р-н, д. Толстиково, Борковское с.п., д.20</t>
  </si>
  <si>
    <t>ГОБУЗ "Новгородская ЦРБ", д.Частова, Бронницкое с.п., ул.Новая , з/у 10а</t>
  </si>
  <si>
    <t>ГОБУЗ "Новгородская ЦРБ", Батецкий р-н, д. Вольная Горка, Вольногорское поселение, д.92</t>
  </si>
  <si>
    <t>ГОБУЗ "Новгородская ЦРБ", Новгородский р-н, д. Холынья, Бронницкое с.п., з/у 1а</t>
  </si>
  <si>
    <t>ГОБУЗ "Новгородская ЦРБ", Батецкий р-н, д. Городня, Городенское поселение, ул.Юбилейная, д.36</t>
  </si>
  <si>
    <t>ГОБУЗ "Новгородская ЦРБ", Батецкий р-н, д. Мойка, Мойкинское с.п.,  ул. Ветеранов, з/у 8а</t>
  </si>
  <si>
    <t>ГОБУЗ "Новгородская ЦРБ", Новгородский р-н, д. Гостцы, ул. Молодежная, д. 9</t>
  </si>
  <si>
    <t>ГОБУЗ "Новгородская ЦРБ", Новгородский р-н, д. Болотная, Ермолинское с.п., дом № 35, помещение 2</t>
  </si>
  <si>
    <t>ГОБУЗ "Новгородская ЦРБ", Новгородский р-н, д. Дубровка, Савинское с.п., ул.Центральная, строение № 46/5</t>
  </si>
  <si>
    <t>ГОБУЗ "Новгородская ЦРБ",  Новгородский р-н, д. Захарьино, Подберезское с.п., ул.Рахманинова, д.17</t>
  </si>
  <si>
    <t xml:space="preserve">ГОБУЗ "Новгородская ЦРБ", Новгородский р-н, д. Красные Станки, д. 106 </t>
  </si>
  <si>
    <t xml:space="preserve">ГОБУЗ "Новгородская ЦРБ",  Батецкий р-н, д. Новое Овсино, ул.Школьная, д.2а </t>
  </si>
  <si>
    <t xml:space="preserve">ГОБУЗ "Новгородская ЦРБ", Батецкий р-н, д. Косицкое, Передольское поселение, ул.Центральная, д.28 </t>
  </si>
  <si>
    <t xml:space="preserve"> Коэффициент специфики (соответствие требованиям положения об оказании первичной медико-санитарной помощи взрослому населению) с  01.04.2023.</t>
  </si>
  <si>
    <t>ГОБУЗ "Новгородская ЦРБ", Новгородский р-н, д. Село-Гора, Тёсово-Нетыльское с.п., ул.Черепанова, уч. 97А</t>
  </si>
  <si>
    <t>ГОБУЗ "Новгородская ЦРБ", Батецкий р-н, д. Воронино, д.26</t>
  </si>
  <si>
    <t>ГОБУЗ "Новгородская ЦРБ", Батецкий р-н,  д.Мелковичи, Передольское с.п., ул. Молодёжная, з/у 3а</t>
  </si>
  <si>
    <t>ГОБУЗ "Новгородская ЦРБ", Новгородский р-н, д. Сергово, Борковское с.п., з/у 7А</t>
  </si>
  <si>
    <t>ГОБУЗ "Новгородская ЦРБ", Новгородский р-н, д. Божонка, Савинское с.п., ул.Новая, здание № 1Б</t>
  </si>
  <si>
    <t>ГОБУЗ "Новгородская ЦРБ", Новгородский р-н, п. Волховец, Савинское с.п., ул.Пионерская, строение № 1Г</t>
  </si>
  <si>
    <t>ГОБУЗ "Новгородская ЦРБ", Новгородский р-н, с.п. Трубичинское, д. Мясной Бор, ул Центральная, з/у 8А</t>
  </si>
  <si>
    <t>ГОБУЗ "Новгородская ЦРБ", Новгородский р-н, д. Белая гора, Бронницкое с.п., ул. Мстинская,  з/у 1Б</t>
  </si>
  <si>
    <t>ГОБУЗ "Новгородская ЦРБ", Новгородский р-н, д. Старое Ракомо, Ракомское с.п.,  ул.Школьная, з/у 14а</t>
  </si>
  <si>
    <t>ГОБУЗ "Боровичская ЦРБ"</t>
  </si>
  <si>
    <t>ГОБУЗ "Боровичская ЦРБ",  Боровичский р-н, д. Малые Семерицы, Опеченское с/п, д.33</t>
  </si>
  <si>
    <t>ГОБУЗ "Боровичская ЦРБ", г. Боровичи, мкр. 1 Раздолье, д.9</t>
  </si>
  <si>
    <t xml:space="preserve">ГОБУЗ "Боровичская ЦРБ", Боровичский р-н, п. Травково, Травковское с/п, ул.Новая, д.3А </t>
  </si>
  <si>
    <t>ГОБУЗ "Боровичская ЦРБ", Боровичский р-н, д. Сутоко-Рядок, Травковское с/п, д.2</t>
  </si>
  <si>
    <t>ГОБУЗ "Боровичская ЦРБ", Боровичский р-н,  д. Сушилово, Сушиловское с.п.,  з/у 1102/134</t>
  </si>
  <si>
    <t>ГОБУЗ "Боровичская ЦРБ", Боровичский район, д. Починная Сопка, Передольское с.п., ул. Советская, з/у 53Б</t>
  </si>
  <si>
    <t>ГОБУЗ "Боровичская ЦРБ", Боровичский р-н, д. Окладнево, Волокское с/п, д.56</t>
  </si>
  <si>
    <t>ГОБУЗ "Боровичская ЦРБ", Боровичский р-н, п. Кировский, Волокское с/п, ул.Маяковская, д.1</t>
  </si>
  <si>
    <t>ГОБУЗ "Боровичская ЦРБ", Боровичский район, д. Волок, Волокское с.п., ул. Центральная, з/у 0011703/435/19а</t>
  </si>
  <si>
    <t>ГОБУЗ "Боровичская ЦРБ", Боровичский р-н, п. Тухун, с/п Передское, д.25</t>
  </si>
  <si>
    <t>ГОБУЗ "Боровичская ЦРБ", Боровичский р-н, д. Раменье, Кончанско-Суворовское с/п, д.7</t>
  </si>
  <si>
    <t>ГОБУЗ "Боровичская ЦРБ", Боровичский район, д. Круппа, Железковское с.п.,  ул. Новая, д. 23</t>
  </si>
  <si>
    <t>ГОБУЗ "Боровичская ЦРБ", Боровичский р-н, д. Перелучи, Опеченское с/п, ул.Новая, д.4</t>
  </si>
  <si>
    <t>ГОБУЗ "Боровичская ЦРБ", Мошенской р-н, д. Фатьяново, д.12 а</t>
  </si>
  <si>
    <t>ГОБУЗ "Боровичская ЦРБ",Мошенской р-н, д.
Долгое, Долговское с.п., з/у 8</t>
  </si>
  <si>
    <t>ГОБУЗ "Боровичская ЦРБ", Мошенской р-н, д.Кабожа, д.53</t>
  </si>
  <si>
    <t>ГОБУЗ "Боровичская ЦРБ", Мошенской р-н, д. Меглецы, ул.Школьная, д.30 а</t>
  </si>
  <si>
    <t>ГОБУЗ "Боровичская ЦРБ", Боровичский р-н, Кончанско-Суворовское с/п, пос.Удино, ул.Садовая, д.9</t>
  </si>
  <si>
    <t>ГОБУЗ "Боровичская ЦРБ", Боровичский р-н, д. Коегоща, Сушанское с/п, ул.Центральная, д.20 А</t>
  </si>
  <si>
    <t>ГОБУЗ "Боровичская ЦРБ", Боровичский р-н, п. Волгино, с/п Сушанское, ул.Зелёная, з/у № 05 115</t>
  </si>
  <si>
    <t>ГОБУЗ "Боровичская ЦРБ",  Мошенской район, д. Ореховно, Ореховское с.п., з/у № 148 А</t>
  </si>
  <si>
    <t>Увеличилась численность, установлен размер базового финансового обеспечения ФАП, обслуживающий от 900 до 1500 жителей с 01.01.2023</t>
  </si>
  <si>
    <t>ГОБУЗ "Боровичская ЦРБ", Мошенской р-н, д. Устрека, Кировское с.п., з/у 23</t>
  </si>
  <si>
    <t>ГОБУЗ "Боровичская ЦРБ", Мошенской р-н, д.
Броди, Долговское с.п., земельный участок 99</t>
  </si>
  <si>
    <t>ОАУЗ "Поддорская ЦРБ"</t>
  </si>
  <si>
    <t>ОАУЗ "Поддорская ЦРБ", Поддорский р-н, д. Заозерье, ул.Центральная, д.23</t>
  </si>
  <si>
    <t>ОАУЗ "Поддорская ЦРБ", Поддорский р-н, д. Нивки, ул.Центральная, д.9</t>
  </si>
  <si>
    <t>ОАУЗ "Поддорская ЦРБ", Поддорский р-н, д. Перегино, ул.Центральная, д.4</t>
  </si>
  <si>
    <t>ОАУЗ "Поддорская ЦРБ", Поддорский р-н, д. Селеево, ул.Комсомольская, д.5</t>
  </si>
  <si>
    <t>ОАУЗ "Поддорская ЦРБ", Холмский р-н, д. Тогодь, ул.Центральная, д.4а</t>
  </si>
  <si>
    <t>ОАУЗ "Поддорская ЦРБ", Холмский р-н, Красноборское с.п., д. Красный Бор, ул. Центральная, з/у 20а</t>
  </si>
  <si>
    <t>ОАУЗ "Поддорская ЦРБ", Холмский р-н, Красноборское с.п., д. Сопки, ул.Центральная, з/у 14б</t>
  </si>
  <si>
    <t>ОАУЗ "Поддорская ЦРБ", Поддорский р-н, д. Бураково, ул.Октябрьская, д.12</t>
  </si>
  <si>
    <t>ОАУЗ "Поддорская ЦРБ", Поддорский р-н, д. Переезд, ул.Центральная, д.3</t>
  </si>
  <si>
    <t>ОАУЗ "Поддорская ЦРБ", Холмский р-н, д. Морхово, ул. Звездная, д. 5а</t>
  </si>
  <si>
    <t>ОАУЗ "Поддорская ЦРБ", Холмский р-н, д. Наход, ул. Центральная, д. 12, пом.1</t>
  </si>
  <si>
    <t>ОАУЗ "Поддорская ЦРБ", Холмский р-н, д. Тухомичи, Морховское с.п.,  ул. Центральная, з/у 1</t>
  </si>
  <si>
    <t>Уменьшилась численность, установлен размер базового финансового обеспечения ФАП, обслуживающий до 100 жителей с 01.02.2023</t>
  </si>
  <si>
    <t>ВСЕГО</t>
  </si>
  <si>
    <t xml:space="preserve">Приложение № 22    </t>
  </si>
  <si>
    <t>к Тарифному соглашению</t>
  </si>
  <si>
    <t xml:space="preserve">от 22.01.2022   </t>
  </si>
  <si>
    <t xml:space="preserve">Перечень фельдшерских, фельдшерско-акушерских пунктов с численностью обслуживаемого населения и размером финансового обеспечения на 2023 год </t>
  </si>
  <si>
    <t>С 01.04.2023 в резерве.                            С 01.07.2023.</t>
  </si>
  <si>
    <t>с 01.06.2023 в резерве.                                    С 01.07.2023.</t>
  </si>
  <si>
    <t>С 01.07.2023</t>
  </si>
  <si>
    <t>С 01.05.2023 ФАП начал функционировать  с коэффициентом специфики (не соответствие требованиям положения об оказании первичной медико-санитарной помощи взрослому населению).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</si>
</sst>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1" fillId="0" borderId="0"/>
    <xf numFmtId="0" fontId="18" fillId="0" borderId="0"/>
    <xf numFmtId="0" fontId="19" fillId="0" borderId="0"/>
    <xf numFmtId="0" fontId="2" fillId="0" borderId="0"/>
    <xf numFmtId="0" fontId="18" fillId="0" borderId="0"/>
    <xf numFmtId="43" fontId="1" fillId="0" borderId="0" applyFont="0" applyFill="0" applyBorder="0" applyAlignment="0" applyProtection="0"/>
  </cellStyleXfs>
  <cellXfs count="96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/>
    <xf numFmtId="0" fontId="8" fillId="0" borderId="0" xfId="0" applyFont="1" applyAlignment="1">
      <alignment horizontal="center" vertical="center" wrapText="1"/>
    </xf>
    <xf numFmtId="0" fontId="10" fillId="0" borderId="0" xfId="0" applyFont="1"/>
    <xf numFmtId="0" fontId="13" fillId="0" borderId="0" xfId="0" applyFont="1" applyFill="1"/>
    <xf numFmtId="0" fontId="10" fillId="0" borderId="0" xfId="0" applyFont="1" applyFill="1"/>
    <xf numFmtId="0" fontId="5" fillId="0" borderId="0" xfId="0" applyFont="1" applyFill="1"/>
    <xf numFmtId="0" fontId="14" fillId="2" borderId="4" xfId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/>
    </xf>
    <xf numFmtId="0" fontId="11" fillId="2" borderId="4" xfId="1" applyFont="1" applyFill="1" applyBorder="1" applyAlignment="1">
      <alignment horizontal="center" vertical="center"/>
    </xf>
    <xf numFmtId="3" fontId="3" fillId="2" borderId="4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/>
    </xf>
    <xf numFmtId="164" fontId="3" fillId="2" borderId="4" xfId="0" applyNumberFormat="1" applyFont="1" applyFill="1" applyBorder="1" applyAlignment="1">
      <alignment horizontal="center" vertical="center"/>
    </xf>
    <xf numFmtId="0" fontId="17" fillId="0" borderId="0" xfId="0" applyFont="1" applyFill="1"/>
    <xf numFmtId="0" fontId="5" fillId="0" borderId="0" xfId="0" applyFont="1" applyFill="1" applyAlignment="1">
      <alignment vertical="center"/>
    </xf>
    <xf numFmtId="0" fontId="1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3" fillId="0" borderId="0" xfId="0" applyFont="1" applyFill="1" applyAlignment="1">
      <alignment vertical="center"/>
    </xf>
    <xf numFmtId="0" fontId="12" fillId="2" borderId="4" xfId="0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left" vertical="center" wrapText="1"/>
    </xf>
    <xf numFmtId="3" fontId="3" fillId="2" borderId="4" xfId="1" applyNumberFormat="1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wrapText="1"/>
    </xf>
    <xf numFmtId="0" fontId="3" fillId="2" borderId="0" xfId="1" applyFont="1" applyFill="1"/>
    <xf numFmtId="0" fontId="4" fillId="2" borderId="0" xfId="0" applyFont="1" applyFill="1"/>
    <xf numFmtId="4" fontId="4" fillId="2" borderId="0" xfId="0" applyNumberFormat="1" applyFont="1" applyFill="1"/>
    <xf numFmtId="164" fontId="4" fillId="2" borderId="0" xfId="0" applyNumberFormat="1" applyFont="1" applyFill="1"/>
    <xf numFmtId="0" fontId="3" fillId="2" borderId="0" xfId="1" applyFont="1" applyFill="1" applyAlignment="1">
      <alignment horizontal="center"/>
    </xf>
    <xf numFmtId="0" fontId="3" fillId="2" borderId="0" xfId="1" applyFont="1" applyFill="1" applyAlignment="1"/>
    <xf numFmtId="0" fontId="5" fillId="2" borderId="0" xfId="0" applyFont="1" applyFill="1"/>
    <xf numFmtId="0" fontId="7" fillId="2" borderId="1" xfId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left" vertical="center" wrapText="1"/>
    </xf>
    <xf numFmtId="3" fontId="4" fillId="2" borderId="4" xfId="1" applyNumberFormat="1" applyFont="1" applyFill="1" applyBorder="1" applyAlignment="1">
      <alignment horizontal="center" vertical="center" wrapText="1"/>
    </xf>
    <xf numFmtId="164" fontId="4" fillId="2" borderId="4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/>
    </xf>
    <xf numFmtId="4" fontId="4" fillId="2" borderId="4" xfId="0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3" fontId="12" fillId="2" borderId="4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4" fontId="4" fillId="2" borderId="3" xfId="0" applyNumberFormat="1" applyFont="1" applyFill="1" applyBorder="1" applyAlignment="1">
      <alignment horizontal="center" vertical="center"/>
    </xf>
    <xf numFmtId="164" fontId="4" fillId="2" borderId="3" xfId="0" applyNumberFormat="1" applyFont="1" applyFill="1" applyBorder="1" applyAlignment="1">
      <alignment horizontal="center" vertical="center"/>
    </xf>
    <xf numFmtId="0" fontId="15" fillId="2" borderId="3" xfId="0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left" vertical="center" wrapText="1"/>
    </xf>
    <xf numFmtId="4" fontId="5" fillId="2" borderId="0" xfId="0" applyNumberFormat="1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3" borderId="4" xfId="1" applyFont="1" applyFill="1" applyBorder="1" applyAlignment="1">
      <alignment horizontal="center" vertical="center"/>
    </xf>
    <xf numFmtId="0" fontId="7" fillId="3" borderId="4" xfId="1" applyFont="1" applyFill="1" applyBorder="1" applyAlignment="1">
      <alignment horizontal="left"/>
    </xf>
    <xf numFmtId="49" fontId="7" fillId="3" borderId="4" xfId="0" applyNumberFormat="1" applyFont="1" applyFill="1" applyBorder="1" applyAlignment="1">
      <alignment horizontal="center" vertical="center"/>
    </xf>
    <xf numFmtId="4" fontId="7" fillId="3" borderId="4" xfId="0" applyNumberFormat="1" applyFont="1" applyFill="1" applyBorder="1" applyAlignment="1">
      <alignment horizontal="center" vertical="center"/>
    </xf>
    <xf numFmtId="164" fontId="7" fillId="3" borderId="4" xfId="0" applyNumberFormat="1" applyFont="1" applyFill="1" applyBorder="1" applyAlignment="1">
      <alignment horizontal="center" vertical="center"/>
    </xf>
    <xf numFmtId="0" fontId="9" fillId="3" borderId="4" xfId="0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" fontId="7" fillId="3" borderId="4" xfId="0" applyNumberFormat="1" applyFont="1" applyFill="1" applyBorder="1" applyAlignment="1">
      <alignment horizontal="center" vertical="center" wrapText="1"/>
    </xf>
    <xf numFmtId="164" fontId="7" fillId="3" borderId="4" xfId="0" applyNumberFormat="1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0" fontId="6" fillId="3" borderId="4" xfId="1" applyFont="1" applyFill="1" applyBorder="1" applyAlignment="1">
      <alignment horizontal="center" vertical="center"/>
    </xf>
    <xf numFmtId="0" fontId="6" fillId="3" borderId="4" xfId="1" applyFont="1" applyFill="1" applyBorder="1" applyAlignment="1">
      <alignment horizontal="left"/>
    </xf>
    <xf numFmtId="49" fontId="6" fillId="3" borderId="4" xfId="0" applyNumberFormat="1" applyFont="1" applyFill="1" applyBorder="1" applyAlignment="1">
      <alignment horizontal="center" vertical="center"/>
    </xf>
    <xf numFmtId="4" fontId="6" fillId="3" borderId="4" xfId="0" applyNumberFormat="1" applyFont="1" applyFill="1" applyBorder="1" applyAlignment="1">
      <alignment horizontal="center" vertical="center"/>
    </xf>
    <xf numFmtId="164" fontId="6" fillId="3" borderId="4" xfId="0" applyNumberFormat="1" applyFont="1" applyFill="1" applyBorder="1" applyAlignment="1">
      <alignment horizontal="center" vertical="center"/>
    </xf>
    <xf numFmtId="0" fontId="16" fillId="3" borderId="4" xfId="0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 wrapText="1"/>
    </xf>
    <xf numFmtId="1" fontId="3" fillId="2" borderId="4" xfId="1" applyNumberFormat="1" applyFont="1" applyFill="1" applyBorder="1" applyAlignment="1">
      <alignment horizontal="center" vertical="center"/>
    </xf>
    <xf numFmtId="1" fontId="4" fillId="2" borderId="3" xfId="0" applyNumberFormat="1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43" fontId="10" fillId="0" borderId="0" xfId="7" applyFont="1" applyFill="1"/>
    <xf numFmtId="43" fontId="10" fillId="0" borderId="0" xfId="0" applyNumberFormat="1" applyFont="1" applyFill="1"/>
    <xf numFmtId="4" fontId="10" fillId="0" borderId="0" xfId="0" applyNumberFormat="1" applyFont="1" applyFill="1"/>
    <xf numFmtId="0" fontId="13" fillId="0" borderId="0" xfId="0" applyFont="1" applyFill="1" applyAlignment="1">
      <alignment wrapText="1"/>
    </xf>
    <xf numFmtId="0" fontId="13" fillId="0" borderId="4" xfId="0" applyFont="1" applyFill="1" applyBorder="1" applyAlignment="1">
      <alignment horizontal="center" vertical="center" wrapText="1"/>
    </xf>
    <xf numFmtId="4" fontId="7" fillId="4" borderId="4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wrapText="1"/>
    </xf>
  </cellXfs>
  <cellStyles count="8">
    <cellStyle name="Обычный" xfId="0" builtinId="0"/>
    <cellStyle name="Обычный 2" xfId="1"/>
    <cellStyle name="Обычный 2 2" xfId="3"/>
    <cellStyle name="Обычный 3" xfId="4"/>
    <cellStyle name="Обычный 3 2" xfId="5"/>
    <cellStyle name="Обычный 3 2 2" xfId="6"/>
    <cellStyle name="Обычный 4" xfId="2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225"/>
  <sheetViews>
    <sheetView tabSelected="1" zoomScale="70" zoomScaleNormal="70" workbookViewId="0">
      <pane xSplit="2" ySplit="7" topLeftCell="C8" activePane="bottomRight" state="frozen"/>
      <selection pane="topRight" activeCell="C1" sqref="C1"/>
      <selection pane="bottomLeft" activeCell="A7" sqref="A7"/>
      <selection pane="bottomRight" activeCell="B7" sqref="B7"/>
    </sheetView>
  </sheetViews>
  <sheetFormatPr defaultRowHeight="18.75" x14ac:dyDescent="0.3"/>
  <cols>
    <col min="1" max="1" width="10.7109375" style="24" customWidth="1"/>
    <col min="2" max="2" width="64.28515625" style="24" customWidth="1"/>
    <col min="3" max="3" width="19.28515625" style="25" customWidth="1"/>
    <col min="4" max="4" width="19.28515625" style="26" customWidth="1"/>
    <col min="5" max="5" width="19.28515625" style="27" customWidth="1"/>
    <col min="6" max="6" width="19.28515625" style="26" customWidth="1"/>
    <col min="7" max="7" width="30.7109375" style="56" customWidth="1"/>
    <col min="8" max="8" width="9.140625" style="2"/>
    <col min="9" max="10" width="15.85546875" style="7" bestFit="1" customWidth="1"/>
    <col min="11" max="11" width="10.140625" style="7" bestFit="1" customWidth="1"/>
    <col min="12" max="15" width="9.140625" style="7"/>
    <col min="16" max="16384" width="9.140625" style="2"/>
  </cols>
  <sheetData>
    <row r="1" spans="1:15" ht="15.75" customHeight="1" x14ac:dyDescent="0.3">
      <c r="G1" s="28" t="s">
        <v>238</v>
      </c>
    </row>
    <row r="2" spans="1:15" ht="15.75" customHeight="1" x14ac:dyDescent="0.3">
      <c r="G2" s="29" t="s">
        <v>239</v>
      </c>
    </row>
    <row r="3" spans="1:15" ht="15.75" customHeight="1" x14ac:dyDescent="0.3">
      <c r="G3" s="29" t="s">
        <v>240</v>
      </c>
    </row>
    <row r="4" spans="1:15" ht="15.75" customHeight="1" x14ac:dyDescent="0.3">
      <c r="G4" s="29"/>
    </row>
    <row r="5" spans="1:15" x14ac:dyDescent="0.3">
      <c r="A5" s="95" t="s">
        <v>241</v>
      </c>
      <c r="B5" s="95"/>
      <c r="C5" s="95"/>
      <c r="D5" s="95"/>
      <c r="E5" s="95"/>
      <c r="F5" s="95"/>
      <c r="G5" s="95"/>
    </row>
    <row r="6" spans="1:15" ht="15.75" customHeight="1" x14ac:dyDescent="0.3">
      <c r="G6" s="30"/>
    </row>
    <row r="7" spans="1:15" s="3" customFormat="1" ht="99.75" customHeight="1" x14ac:dyDescent="0.25">
      <c r="A7" s="31" t="s">
        <v>0</v>
      </c>
      <c r="B7" s="31" t="s">
        <v>1</v>
      </c>
      <c r="C7" s="32" t="s">
        <v>2</v>
      </c>
      <c r="D7" s="33" t="s">
        <v>3</v>
      </c>
      <c r="E7" s="34" t="s">
        <v>4</v>
      </c>
      <c r="F7" s="35" t="s">
        <v>5</v>
      </c>
      <c r="G7" s="36" t="s">
        <v>6</v>
      </c>
      <c r="I7" s="86"/>
      <c r="J7" s="86"/>
      <c r="K7" s="86"/>
      <c r="L7" s="86"/>
      <c r="M7" s="86"/>
      <c r="N7" s="86"/>
      <c r="O7" s="86"/>
    </row>
    <row r="8" spans="1:15" s="1" customFormat="1" ht="15.75" customHeight="1" x14ac:dyDescent="0.25">
      <c r="A8" s="76">
        <v>1</v>
      </c>
      <c r="B8" s="76">
        <v>2</v>
      </c>
      <c r="C8" s="77">
        <v>3</v>
      </c>
      <c r="D8" s="77">
        <v>4</v>
      </c>
      <c r="E8" s="77">
        <v>5</v>
      </c>
      <c r="F8" s="77">
        <v>6</v>
      </c>
      <c r="G8" s="78">
        <v>7</v>
      </c>
      <c r="I8" s="87"/>
      <c r="J8" s="87"/>
      <c r="K8" s="87"/>
      <c r="L8" s="87"/>
      <c r="M8" s="87"/>
      <c r="N8" s="87"/>
      <c r="O8" s="87"/>
    </row>
    <row r="9" spans="1:15" s="4" customFormat="1" x14ac:dyDescent="0.3">
      <c r="A9" s="57">
        <v>1</v>
      </c>
      <c r="B9" s="58" t="s">
        <v>7</v>
      </c>
      <c r="C9" s="59"/>
      <c r="D9" s="60"/>
      <c r="E9" s="61"/>
      <c r="F9" s="60">
        <v>1921.433</v>
      </c>
      <c r="G9" s="62"/>
      <c r="I9" s="6"/>
      <c r="J9" s="6"/>
      <c r="K9" s="6"/>
      <c r="L9" s="6"/>
      <c r="M9" s="6"/>
      <c r="N9" s="6"/>
      <c r="O9" s="6"/>
    </row>
    <row r="10" spans="1:15" s="5" customFormat="1" ht="37.5" x14ac:dyDescent="0.25">
      <c r="A10" s="11">
        <v>1</v>
      </c>
      <c r="B10" s="21" t="s">
        <v>8</v>
      </c>
      <c r="C10" s="22" t="s">
        <v>9</v>
      </c>
      <c r="D10" s="23" t="s">
        <v>21</v>
      </c>
      <c r="E10" s="23">
        <v>1</v>
      </c>
      <c r="F10" s="79">
        <v>147.79869234172111</v>
      </c>
      <c r="G10" s="92" t="s">
        <v>10</v>
      </c>
    </row>
    <row r="11" spans="1:15" s="5" customFormat="1" ht="42" customHeight="1" x14ac:dyDescent="0.25">
      <c r="A11" s="11">
        <v>2</v>
      </c>
      <c r="B11" s="21" t="s">
        <v>11</v>
      </c>
      <c r="C11" s="22" t="s">
        <v>12</v>
      </c>
      <c r="D11" s="23" t="s">
        <v>21</v>
      </c>
      <c r="E11" s="23">
        <v>1</v>
      </c>
      <c r="F11" s="79">
        <v>295.60738459496736</v>
      </c>
      <c r="G11" s="93"/>
    </row>
    <row r="12" spans="1:15" s="5" customFormat="1" ht="37.5" x14ac:dyDescent="0.25">
      <c r="A12" s="11">
        <v>3</v>
      </c>
      <c r="B12" s="21" t="s">
        <v>13</v>
      </c>
      <c r="C12" s="22" t="s">
        <v>12</v>
      </c>
      <c r="D12" s="23" t="s">
        <v>25</v>
      </c>
      <c r="E12" s="23">
        <v>0.5</v>
      </c>
      <c r="F12" s="79">
        <v>147.79869234172111</v>
      </c>
      <c r="G12" s="93"/>
    </row>
    <row r="13" spans="1:15" s="5" customFormat="1" ht="37.5" x14ac:dyDescent="0.25">
      <c r="A13" s="11">
        <v>4</v>
      </c>
      <c r="B13" s="21" t="s">
        <v>14</v>
      </c>
      <c r="C13" s="22" t="s">
        <v>12</v>
      </c>
      <c r="D13" s="23" t="s">
        <v>21</v>
      </c>
      <c r="E13" s="23">
        <v>1</v>
      </c>
      <c r="F13" s="79">
        <v>295.60738459496736</v>
      </c>
      <c r="G13" s="93"/>
    </row>
    <row r="14" spans="1:15" s="5" customFormat="1" ht="37.5" x14ac:dyDescent="0.25">
      <c r="A14" s="11">
        <v>5</v>
      </c>
      <c r="B14" s="21" t="s">
        <v>15</v>
      </c>
      <c r="C14" s="22" t="s">
        <v>12</v>
      </c>
      <c r="D14" s="23" t="s">
        <v>21</v>
      </c>
      <c r="E14" s="23">
        <v>1</v>
      </c>
      <c r="F14" s="79">
        <v>295.60738459496736</v>
      </c>
      <c r="G14" s="93"/>
    </row>
    <row r="15" spans="1:15" s="5" customFormat="1" ht="37.5" x14ac:dyDescent="0.25">
      <c r="A15" s="11">
        <v>6</v>
      </c>
      <c r="B15" s="21" t="s">
        <v>16</v>
      </c>
      <c r="C15" s="22" t="s">
        <v>12</v>
      </c>
      <c r="D15" s="23" t="s">
        <v>21</v>
      </c>
      <c r="E15" s="23">
        <v>1</v>
      </c>
      <c r="F15" s="79">
        <v>295.60738459496736</v>
      </c>
      <c r="G15" s="93"/>
    </row>
    <row r="16" spans="1:15" s="5" customFormat="1" ht="37.5" x14ac:dyDescent="0.25">
      <c r="A16" s="11">
        <v>7</v>
      </c>
      <c r="B16" s="21" t="s">
        <v>17</v>
      </c>
      <c r="C16" s="22" t="s">
        <v>12</v>
      </c>
      <c r="D16" s="23" t="s">
        <v>21</v>
      </c>
      <c r="E16" s="23">
        <v>1</v>
      </c>
      <c r="F16" s="79">
        <v>295.60738459496736</v>
      </c>
      <c r="G16" s="93"/>
    </row>
    <row r="17" spans="1:10" s="5" customFormat="1" ht="43.5" customHeight="1" x14ac:dyDescent="0.25">
      <c r="A17" s="11">
        <v>8</v>
      </c>
      <c r="B17" s="21" t="s">
        <v>18</v>
      </c>
      <c r="C17" s="22" t="s">
        <v>12</v>
      </c>
      <c r="D17" s="23" t="s">
        <v>25</v>
      </c>
      <c r="E17" s="23">
        <v>0.5</v>
      </c>
      <c r="F17" s="79">
        <v>147.79869234172111</v>
      </c>
      <c r="G17" s="94"/>
    </row>
    <row r="18" spans="1:10" s="6" customFormat="1" x14ac:dyDescent="0.3">
      <c r="A18" s="57">
        <v>2</v>
      </c>
      <c r="B18" s="58" t="s">
        <v>19</v>
      </c>
      <c r="C18" s="63"/>
      <c r="D18" s="64"/>
      <c r="E18" s="65"/>
      <c r="F18" s="64">
        <v>4089.2000000000003</v>
      </c>
      <c r="G18" s="62"/>
      <c r="I18" s="80"/>
      <c r="J18" s="81"/>
    </row>
    <row r="19" spans="1:10" s="7" customFormat="1" ht="37.5" x14ac:dyDescent="0.25">
      <c r="A19" s="8">
        <v>1</v>
      </c>
      <c r="B19" s="37" t="s">
        <v>20</v>
      </c>
      <c r="C19" s="38" t="s">
        <v>12</v>
      </c>
      <c r="D19" s="9" t="s">
        <v>21</v>
      </c>
      <c r="E19" s="39">
        <v>1</v>
      </c>
      <c r="F19" s="9">
        <v>1182.42</v>
      </c>
      <c r="G19" s="40"/>
    </row>
    <row r="20" spans="1:10" s="7" customFormat="1" ht="37.5" x14ac:dyDescent="0.25">
      <c r="A20" s="8">
        <v>2</v>
      </c>
      <c r="B20" s="37" t="s">
        <v>22</v>
      </c>
      <c r="C20" s="38" t="s">
        <v>12</v>
      </c>
      <c r="D20" s="9" t="s">
        <v>21</v>
      </c>
      <c r="E20" s="39">
        <v>1</v>
      </c>
      <c r="F20" s="9">
        <v>1182.42</v>
      </c>
      <c r="G20" s="40"/>
    </row>
    <row r="21" spans="1:10" s="7" customFormat="1" ht="37.5" x14ac:dyDescent="0.25">
      <c r="A21" s="8">
        <v>3</v>
      </c>
      <c r="B21" s="37" t="s">
        <v>23</v>
      </c>
      <c r="C21" s="38" t="s">
        <v>12</v>
      </c>
      <c r="D21" s="9" t="s">
        <v>21</v>
      </c>
      <c r="E21" s="39">
        <v>1</v>
      </c>
      <c r="F21" s="9">
        <v>1182.42</v>
      </c>
      <c r="G21" s="40"/>
    </row>
    <row r="22" spans="1:10" s="5" customFormat="1" ht="37.5" x14ac:dyDescent="0.25">
      <c r="A22" s="11">
        <v>4</v>
      </c>
      <c r="B22" s="21" t="s">
        <v>24</v>
      </c>
      <c r="C22" s="22" t="s">
        <v>12</v>
      </c>
      <c r="D22" s="23" t="s">
        <v>25</v>
      </c>
      <c r="E22" s="41">
        <v>0.5</v>
      </c>
      <c r="F22" s="23">
        <v>541.94000000000005</v>
      </c>
      <c r="G22" s="20" t="s">
        <v>26</v>
      </c>
    </row>
    <row r="23" spans="1:10" s="6" customFormat="1" x14ac:dyDescent="0.3">
      <c r="A23" s="57">
        <v>3</v>
      </c>
      <c r="B23" s="58" t="s">
        <v>27</v>
      </c>
      <c r="C23" s="63"/>
      <c r="D23" s="66"/>
      <c r="E23" s="67"/>
      <c r="F23" s="64">
        <f>SUM(F24:F29)</f>
        <v>5419.4400000000005</v>
      </c>
      <c r="G23" s="62"/>
      <c r="I23" s="80"/>
      <c r="J23" s="80"/>
    </row>
    <row r="24" spans="1:10" s="7" customFormat="1" ht="63.75" x14ac:dyDescent="0.25">
      <c r="A24" s="8">
        <v>1</v>
      </c>
      <c r="B24" s="37" t="s">
        <v>28</v>
      </c>
      <c r="C24" s="38" t="s">
        <v>12</v>
      </c>
      <c r="D24" s="9" t="s">
        <v>25</v>
      </c>
      <c r="E24" s="39">
        <v>0.5</v>
      </c>
      <c r="F24" s="9">
        <v>689.75</v>
      </c>
      <c r="G24" s="40" t="s">
        <v>29</v>
      </c>
    </row>
    <row r="25" spans="1:10" s="7" customFormat="1" ht="63.75" x14ac:dyDescent="0.25">
      <c r="A25" s="8">
        <v>2</v>
      </c>
      <c r="B25" s="37" t="s">
        <v>30</v>
      </c>
      <c r="C25" s="38" t="s">
        <v>12</v>
      </c>
      <c r="D25" s="9" t="s">
        <v>25</v>
      </c>
      <c r="E25" s="39">
        <v>0.5</v>
      </c>
      <c r="F25" s="9">
        <v>689.75</v>
      </c>
      <c r="G25" s="40" t="s">
        <v>29</v>
      </c>
    </row>
    <row r="26" spans="1:10" s="7" customFormat="1" ht="37.5" x14ac:dyDescent="0.25">
      <c r="A26" s="8">
        <v>3</v>
      </c>
      <c r="B26" s="37" t="s">
        <v>31</v>
      </c>
      <c r="C26" s="38" t="s">
        <v>9</v>
      </c>
      <c r="D26" s="9" t="s">
        <v>21</v>
      </c>
      <c r="E26" s="39">
        <v>1</v>
      </c>
      <c r="F26" s="9">
        <v>591.21</v>
      </c>
      <c r="G26" s="40"/>
    </row>
    <row r="27" spans="1:10" s="7" customFormat="1" ht="37.5" x14ac:dyDescent="0.25">
      <c r="A27" s="8">
        <v>4</v>
      </c>
      <c r="B27" s="37" t="s">
        <v>32</v>
      </c>
      <c r="C27" s="38" t="s">
        <v>12</v>
      </c>
      <c r="D27" s="9" t="s">
        <v>21</v>
      </c>
      <c r="E27" s="39">
        <v>1</v>
      </c>
      <c r="F27" s="9">
        <v>1182.42</v>
      </c>
      <c r="G27" s="40"/>
    </row>
    <row r="28" spans="1:10" s="7" customFormat="1" ht="37.5" x14ac:dyDescent="0.25">
      <c r="A28" s="8">
        <v>5</v>
      </c>
      <c r="B28" s="37" t="s">
        <v>33</v>
      </c>
      <c r="C28" s="38" t="s">
        <v>12</v>
      </c>
      <c r="D28" s="9" t="s">
        <v>21</v>
      </c>
      <c r="E28" s="39">
        <v>1</v>
      </c>
      <c r="F28" s="9">
        <v>1182.42</v>
      </c>
      <c r="G28" s="40"/>
    </row>
    <row r="29" spans="1:10" s="7" customFormat="1" ht="127.5" x14ac:dyDescent="0.25">
      <c r="A29" s="8">
        <v>6</v>
      </c>
      <c r="B29" s="37" t="s">
        <v>34</v>
      </c>
      <c r="C29" s="38" t="s">
        <v>12</v>
      </c>
      <c r="D29" s="9" t="s">
        <v>21</v>
      </c>
      <c r="E29" s="39">
        <v>1</v>
      </c>
      <c r="F29" s="9">
        <v>1083.8900000000001</v>
      </c>
      <c r="G29" s="20" t="s">
        <v>35</v>
      </c>
    </row>
    <row r="30" spans="1:10" s="6" customFormat="1" x14ac:dyDescent="0.3">
      <c r="A30" s="57">
        <v>4</v>
      </c>
      <c r="B30" s="58" t="s">
        <v>36</v>
      </c>
      <c r="C30" s="63"/>
      <c r="D30" s="64"/>
      <c r="E30" s="65"/>
      <c r="F30" s="64">
        <v>6897.45</v>
      </c>
      <c r="G30" s="62"/>
      <c r="I30" s="80"/>
    </row>
    <row r="31" spans="1:10" s="5" customFormat="1" ht="37.5" x14ac:dyDescent="0.25">
      <c r="A31" s="11">
        <v>1</v>
      </c>
      <c r="B31" s="21" t="s">
        <v>37</v>
      </c>
      <c r="C31" s="13" t="s">
        <v>12</v>
      </c>
      <c r="D31" s="10" t="s">
        <v>21</v>
      </c>
      <c r="E31" s="14">
        <v>1</v>
      </c>
      <c r="F31" s="10">
        <v>1182.42</v>
      </c>
      <c r="G31" s="20"/>
    </row>
    <row r="32" spans="1:10" s="5" customFormat="1" ht="79.5" customHeight="1" x14ac:dyDescent="0.25">
      <c r="A32" s="11">
        <v>2</v>
      </c>
      <c r="B32" s="21" t="s">
        <v>38</v>
      </c>
      <c r="C32" s="13" t="s">
        <v>12</v>
      </c>
      <c r="D32" s="10" t="s">
        <v>25</v>
      </c>
      <c r="E32" s="14">
        <v>0.5</v>
      </c>
      <c r="F32" s="10">
        <v>591.21</v>
      </c>
      <c r="G32" s="20" t="s">
        <v>39</v>
      </c>
    </row>
    <row r="33" spans="1:10" s="5" customFormat="1" ht="37.5" x14ac:dyDescent="0.25">
      <c r="A33" s="11">
        <v>3</v>
      </c>
      <c r="B33" s="21" t="s">
        <v>40</v>
      </c>
      <c r="C33" s="13" t="s">
        <v>12</v>
      </c>
      <c r="D33" s="10" t="s">
        <v>21</v>
      </c>
      <c r="E33" s="14">
        <v>1</v>
      </c>
      <c r="F33" s="10">
        <v>1182.42</v>
      </c>
      <c r="G33" s="20"/>
    </row>
    <row r="34" spans="1:10" s="5" customFormat="1" ht="56.25" x14ac:dyDescent="0.25">
      <c r="A34" s="11">
        <v>4</v>
      </c>
      <c r="B34" s="21" t="s">
        <v>41</v>
      </c>
      <c r="C34" s="13" t="s">
        <v>12</v>
      </c>
      <c r="D34" s="10" t="s">
        <v>21</v>
      </c>
      <c r="E34" s="14">
        <v>1</v>
      </c>
      <c r="F34" s="10">
        <v>1182.42</v>
      </c>
      <c r="G34" s="20"/>
    </row>
    <row r="35" spans="1:10" s="5" customFormat="1" ht="37.5" x14ac:dyDescent="0.25">
      <c r="A35" s="11">
        <v>5</v>
      </c>
      <c r="B35" s="21" t="s">
        <v>42</v>
      </c>
      <c r="C35" s="13" t="s">
        <v>12</v>
      </c>
      <c r="D35" s="10" t="s">
        <v>21</v>
      </c>
      <c r="E35" s="14">
        <v>1</v>
      </c>
      <c r="F35" s="10">
        <v>1182.42</v>
      </c>
      <c r="G35" s="20"/>
    </row>
    <row r="36" spans="1:10" s="5" customFormat="1" ht="37.5" x14ac:dyDescent="0.25">
      <c r="A36" s="11">
        <v>6</v>
      </c>
      <c r="B36" s="21" t="s">
        <v>43</v>
      </c>
      <c r="C36" s="13" t="s">
        <v>12</v>
      </c>
      <c r="D36" s="10" t="s">
        <v>21</v>
      </c>
      <c r="E36" s="14">
        <v>1</v>
      </c>
      <c r="F36" s="10">
        <v>1182.42</v>
      </c>
      <c r="G36" s="20"/>
    </row>
    <row r="37" spans="1:10" s="5" customFormat="1" ht="115.5" customHeight="1" x14ac:dyDescent="0.25">
      <c r="A37" s="11">
        <v>7</v>
      </c>
      <c r="B37" s="21" t="s">
        <v>44</v>
      </c>
      <c r="C37" s="13" t="s">
        <v>12</v>
      </c>
      <c r="D37" s="10" t="s">
        <v>25</v>
      </c>
      <c r="E37" s="14">
        <v>0.5</v>
      </c>
      <c r="F37" s="10">
        <v>394.14</v>
      </c>
      <c r="G37" s="84" t="s">
        <v>245</v>
      </c>
      <c r="J37" s="83"/>
    </row>
    <row r="38" spans="1:10" s="6" customFormat="1" x14ac:dyDescent="0.3">
      <c r="A38" s="57">
        <v>5</v>
      </c>
      <c r="B38" s="58" t="s">
        <v>45</v>
      </c>
      <c r="C38" s="59"/>
      <c r="D38" s="60"/>
      <c r="E38" s="61"/>
      <c r="F38" s="60">
        <v>4138.47</v>
      </c>
      <c r="G38" s="62"/>
    </row>
    <row r="39" spans="1:10" s="5" customFormat="1" ht="40.5" customHeight="1" x14ac:dyDescent="0.25">
      <c r="A39" s="11">
        <v>1</v>
      </c>
      <c r="B39" s="21" t="s">
        <v>46</v>
      </c>
      <c r="C39" s="13" t="s">
        <v>12</v>
      </c>
      <c r="D39" s="10" t="s">
        <v>21</v>
      </c>
      <c r="E39" s="14">
        <v>1</v>
      </c>
      <c r="F39" s="10">
        <v>1182.42</v>
      </c>
      <c r="G39" s="20"/>
    </row>
    <row r="40" spans="1:10" s="5" customFormat="1" ht="40.5" customHeight="1" x14ac:dyDescent="0.25">
      <c r="A40" s="11">
        <v>2</v>
      </c>
      <c r="B40" s="21" t="s">
        <v>47</v>
      </c>
      <c r="C40" s="13" t="s">
        <v>12</v>
      </c>
      <c r="D40" s="10" t="s">
        <v>21</v>
      </c>
      <c r="E40" s="14">
        <v>1</v>
      </c>
      <c r="F40" s="10">
        <v>1182.42</v>
      </c>
      <c r="G40" s="20"/>
    </row>
    <row r="41" spans="1:10" s="5" customFormat="1" ht="40.5" customHeight="1" x14ac:dyDescent="0.25">
      <c r="A41" s="11">
        <v>3</v>
      </c>
      <c r="B41" s="21" t="s">
        <v>48</v>
      </c>
      <c r="C41" s="13" t="s">
        <v>12</v>
      </c>
      <c r="D41" s="10" t="s">
        <v>25</v>
      </c>
      <c r="E41" s="14">
        <v>0.5</v>
      </c>
      <c r="F41" s="10">
        <v>591.21</v>
      </c>
      <c r="G41" s="20"/>
    </row>
    <row r="42" spans="1:10" s="5" customFormat="1" ht="40.5" customHeight="1" x14ac:dyDescent="0.25">
      <c r="A42" s="11">
        <v>4</v>
      </c>
      <c r="B42" s="21" t="s">
        <v>49</v>
      </c>
      <c r="C42" s="13" t="s">
        <v>12</v>
      </c>
      <c r="D42" s="10" t="s">
        <v>21</v>
      </c>
      <c r="E42" s="14">
        <v>1</v>
      </c>
      <c r="F42" s="10">
        <v>1182.42</v>
      </c>
      <c r="G42" s="20"/>
    </row>
    <row r="43" spans="1:10" s="6" customFormat="1" x14ac:dyDescent="0.3">
      <c r="A43" s="57">
        <v>6</v>
      </c>
      <c r="B43" s="58" t="s">
        <v>50</v>
      </c>
      <c r="C43" s="59"/>
      <c r="D43" s="60"/>
      <c r="E43" s="61"/>
      <c r="F43" s="60">
        <v>4729.68</v>
      </c>
      <c r="G43" s="62"/>
    </row>
    <row r="44" spans="1:10" s="7" customFormat="1" ht="42.75" customHeight="1" x14ac:dyDescent="0.25">
      <c r="A44" s="8">
        <v>1</v>
      </c>
      <c r="B44" s="37" t="s">
        <v>51</v>
      </c>
      <c r="C44" s="42" t="s">
        <v>12</v>
      </c>
      <c r="D44" s="43" t="s">
        <v>21</v>
      </c>
      <c r="E44" s="44">
        <v>1</v>
      </c>
      <c r="F44" s="43">
        <v>1182.42</v>
      </c>
      <c r="G44" s="40"/>
    </row>
    <row r="45" spans="1:10" s="7" customFormat="1" ht="42.75" customHeight="1" x14ac:dyDescent="0.25">
      <c r="A45" s="8">
        <v>2</v>
      </c>
      <c r="B45" s="37" t="s">
        <v>52</v>
      </c>
      <c r="C45" s="42" t="s">
        <v>12</v>
      </c>
      <c r="D45" s="43" t="s">
        <v>21</v>
      </c>
      <c r="E45" s="44">
        <v>1</v>
      </c>
      <c r="F45" s="43">
        <v>1182.42</v>
      </c>
      <c r="G45" s="45"/>
    </row>
    <row r="46" spans="1:10" s="7" customFormat="1" ht="42.75" customHeight="1" x14ac:dyDescent="0.25">
      <c r="A46" s="8">
        <v>3</v>
      </c>
      <c r="B46" s="37" t="s">
        <v>53</v>
      </c>
      <c r="C46" s="42" t="s">
        <v>12</v>
      </c>
      <c r="D46" s="43" t="s">
        <v>21</v>
      </c>
      <c r="E46" s="44">
        <v>1</v>
      </c>
      <c r="F46" s="43">
        <v>1182.42</v>
      </c>
      <c r="G46" s="40"/>
    </row>
    <row r="47" spans="1:10" s="7" customFormat="1" ht="56.25" x14ac:dyDescent="0.25">
      <c r="A47" s="8">
        <v>4</v>
      </c>
      <c r="B47" s="37" t="s">
        <v>54</v>
      </c>
      <c r="C47" s="42" t="s">
        <v>12</v>
      </c>
      <c r="D47" s="43" t="s">
        <v>21</v>
      </c>
      <c r="E47" s="44">
        <v>1</v>
      </c>
      <c r="F47" s="43">
        <v>1182.42</v>
      </c>
      <c r="G47" s="40"/>
    </row>
    <row r="48" spans="1:10" s="6" customFormat="1" x14ac:dyDescent="0.3">
      <c r="A48" s="57">
        <v>7</v>
      </c>
      <c r="B48" s="58" t="s">
        <v>55</v>
      </c>
      <c r="C48" s="59"/>
      <c r="D48" s="60"/>
      <c r="E48" s="61"/>
      <c r="F48" s="60">
        <v>7439.39</v>
      </c>
      <c r="G48" s="62"/>
      <c r="I48" s="80"/>
    </row>
    <row r="49" spans="1:7" s="6" customFormat="1" ht="37.5" x14ac:dyDescent="0.2">
      <c r="A49" s="11">
        <v>1</v>
      </c>
      <c r="B49" s="21" t="s">
        <v>56</v>
      </c>
      <c r="C49" s="13" t="s">
        <v>9</v>
      </c>
      <c r="D49" s="10" t="s">
        <v>21</v>
      </c>
      <c r="E49" s="14">
        <v>1</v>
      </c>
      <c r="F49" s="10">
        <v>344.87</v>
      </c>
      <c r="G49" s="20" t="s">
        <v>57</v>
      </c>
    </row>
    <row r="50" spans="1:7" s="5" customFormat="1" ht="42" customHeight="1" x14ac:dyDescent="0.25">
      <c r="A50" s="11">
        <v>2</v>
      </c>
      <c r="B50" s="21" t="s">
        <v>58</v>
      </c>
      <c r="C50" s="13" t="s">
        <v>12</v>
      </c>
      <c r="D50" s="10" t="s">
        <v>21</v>
      </c>
      <c r="E50" s="14">
        <v>1</v>
      </c>
      <c r="F50" s="10">
        <v>1182.42</v>
      </c>
      <c r="G50" s="20"/>
    </row>
    <row r="51" spans="1:7" s="5" customFormat="1" ht="56.25" x14ac:dyDescent="0.25">
      <c r="A51" s="11">
        <v>3</v>
      </c>
      <c r="B51" s="21" t="s">
        <v>59</v>
      </c>
      <c r="C51" s="13" t="s">
        <v>12</v>
      </c>
      <c r="D51" s="10" t="s">
        <v>21</v>
      </c>
      <c r="E51" s="14">
        <v>1</v>
      </c>
      <c r="F51" s="10">
        <v>1182.42</v>
      </c>
      <c r="G51" s="20"/>
    </row>
    <row r="52" spans="1:7" s="5" customFormat="1" ht="40.5" customHeight="1" x14ac:dyDescent="0.25">
      <c r="A52" s="11">
        <v>4</v>
      </c>
      <c r="B52" s="21" t="s">
        <v>60</v>
      </c>
      <c r="C52" s="13" t="s">
        <v>12</v>
      </c>
      <c r="D52" s="10" t="s">
        <v>21</v>
      </c>
      <c r="E52" s="14">
        <v>1</v>
      </c>
      <c r="F52" s="10">
        <v>1182.42</v>
      </c>
      <c r="G52" s="20"/>
    </row>
    <row r="53" spans="1:7" s="5" customFormat="1" ht="37.5" x14ac:dyDescent="0.25">
      <c r="A53" s="11">
        <v>5</v>
      </c>
      <c r="B53" s="21" t="s">
        <v>61</v>
      </c>
      <c r="C53" s="13" t="s">
        <v>12</v>
      </c>
      <c r="D53" s="10" t="s">
        <v>21</v>
      </c>
      <c r="E53" s="14">
        <v>1</v>
      </c>
      <c r="F53" s="10">
        <v>1182.42</v>
      </c>
      <c r="G53" s="20"/>
    </row>
    <row r="54" spans="1:7" s="5" customFormat="1" ht="56.25" x14ac:dyDescent="0.25">
      <c r="A54" s="11">
        <v>6</v>
      </c>
      <c r="B54" s="21" t="s">
        <v>62</v>
      </c>
      <c r="C54" s="13" t="s">
        <v>12</v>
      </c>
      <c r="D54" s="10" t="s">
        <v>21</v>
      </c>
      <c r="E54" s="14">
        <v>1</v>
      </c>
      <c r="F54" s="10">
        <v>1182.42</v>
      </c>
      <c r="G54" s="20"/>
    </row>
    <row r="55" spans="1:7" s="5" customFormat="1" ht="37.5" x14ac:dyDescent="0.25">
      <c r="A55" s="11">
        <v>7</v>
      </c>
      <c r="B55" s="21" t="s">
        <v>63</v>
      </c>
      <c r="C55" s="13" t="s">
        <v>12</v>
      </c>
      <c r="D55" s="10" t="s">
        <v>21</v>
      </c>
      <c r="E55" s="14">
        <v>1</v>
      </c>
      <c r="F55" s="10">
        <v>1182.42</v>
      </c>
      <c r="G55" s="20"/>
    </row>
    <row r="56" spans="1:7" s="15" customFormat="1" x14ac:dyDescent="0.3">
      <c r="A56" s="68">
        <v>8</v>
      </c>
      <c r="B56" s="69" t="s">
        <v>64</v>
      </c>
      <c r="C56" s="70"/>
      <c r="D56" s="71"/>
      <c r="E56" s="72"/>
      <c r="F56" s="71">
        <v>13893.429999999998</v>
      </c>
      <c r="G56" s="73"/>
    </row>
    <row r="57" spans="1:7" s="5" customFormat="1" ht="37.5" x14ac:dyDescent="0.25">
      <c r="A57" s="11">
        <v>1</v>
      </c>
      <c r="B57" s="21" t="s">
        <v>65</v>
      </c>
      <c r="C57" s="13" t="s">
        <v>12</v>
      </c>
      <c r="D57" s="10" t="s">
        <v>21</v>
      </c>
      <c r="E57" s="14">
        <v>1</v>
      </c>
      <c r="F57" s="10">
        <v>1182.42</v>
      </c>
      <c r="G57" s="20"/>
    </row>
    <row r="58" spans="1:7" s="5" customFormat="1" ht="37.5" x14ac:dyDescent="0.25">
      <c r="A58" s="11">
        <v>2</v>
      </c>
      <c r="B58" s="21" t="s">
        <v>66</v>
      </c>
      <c r="C58" s="13" t="s">
        <v>12</v>
      </c>
      <c r="D58" s="10" t="s">
        <v>25</v>
      </c>
      <c r="E58" s="14">
        <v>0.5</v>
      </c>
      <c r="F58" s="10">
        <v>591.21</v>
      </c>
      <c r="G58" s="20"/>
    </row>
    <row r="59" spans="1:7" s="5" customFormat="1" ht="37.5" x14ac:dyDescent="0.25">
      <c r="A59" s="11">
        <v>3</v>
      </c>
      <c r="B59" s="21" t="s">
        <v>67</v>
      </c>
      <c r="C59" s="13" t="s">
        <v>12</v>
      </c>
      <c r="D59" s="10" t="s">
        <v>21</v>
      </c>
      <c r="E59" s="14">
        <v>1</v>
      </c>
      <c r="F59" s="10">
        <v>1182.42</v>
      </c>
      <c r="G59" s="20"/>
    </row>
    <row r="60" spans="1:7" s="5" customFormat="1" ht="37.5" x14ac:dyDescent="0.25">
      <c r="A60" s="11">
        <v>4</v>
      </c>
      <c r="B60" s="21" t="s">
        <v>68</v>
      </c>
      <c r="C60" s="13" t="s">
        <v>12</v>
      </c>
      <c r="D60" s="10" t="s">
        <v>25</v>
      </c>
      <c r="E60" s="14">
        <v>0.5</v>
      </c>
      <c r="F60" s="10">
        <v>591.21</v>
      </c>
      <c r="G60" s="20"/>
    </row>
    <row r="61" spans="1:7" s="5" customFormat="1" ht="37.5" x14ac:dyDescent="0.25">
      <c r="A61" s="11">
        <v>5</v>
      </c>
      <c r="B61" s="21" t="s">
        <v>69</v>
      </c>
      <c r="C61" s="13" t="s">
        <v>12</v>
      </c>
      <c r="D61" s="10" t="s">
        <v>21</v>
      </c>
      <c r="E61" s="14">
        <v>1</v>
      </c>
      <c r="F61" s="10">
        <v>1182.42</v>
      </c>
      <c r="G61" s="20"/>
    </row>
    <row r="62" spans="1:7" s="5" customFormat="1" ht="37.5" x14ac:dyDescent="0.25">
      <c r="A62" s="11">
        <v>6</v>
      </c>
      <c r="B62" s="21" t="s">
        <v>70</v>
      </c>
      <c r="C62" s="13" t="s">
        <v>12</v>
      </c>
      <c r="D62" s="10" t="s">
        <v>25</v>
      </c>
      <c r="E62" s="14">
        <v>0.5</v>
      </c>
      <c r="F62" s="10">
        <v>591.21</v>
      </c>
      <c r="G62" s="20"/>
    </row>
    <row r="63" spans="1:7" s="5" customFormat="1" ht="37.5" x14ac:dyDescent="0.25">
      <c r="A63" s="11">
        <v>7</v>
      </c>
      <c r="B63" s="21" t="s">
        <v>71</v>
      </c>
      <c r="C63" s="13" t="s">
        <v>12</v>
      </c>
      <c r="D63" s="10" t="s">
        <v>25</v>
      </c>
      <c r="E63" s="14">
        <v>0.5</v>
      </c>
      <c r="F63" s="10">
        <v>591.21</v>
      </c>
      <c r="G63" s="20"/>
    </row>
    <row r="64" spans="1:7" s="5" customFormat="1" ht="37.5" x14ac:dyDescent="0.25">
      <c r="A64" s="11">
        <v>8</v>
      </c>
      <c r="B64" s="21" t="s">
        <v>72</v>
      </c>
      <c r="C64" s="13" t="s">
        <v>12</v>
      </c>
      <c r="D64" s="10" t="s">
        <v>21</v>
      </c>
      <c r="E64" s="14">
        <v>1</v>
      </c>
      <c r="F64" s="10">
        <v>1182.42</v>
      </c>
      <c r="G64" s="20"/>
    </row>
    <row r="65" spans="1:7" s="5" customFormat="1" ht="37.5" x14ac:dyDescent="0.25">
      <c r="A65" s="11">
        <v>9</v>
      </c>
      <c r="B65" s="21" t="s">
        <v>73</v>
      </c>
      <c r="C65" s="13" t="s">
        <v>12</v>
      </c>
      <c r="D65" s="10" t="s">
        <v>21</v>
      </c>
      <c r="E65" s="14">
        <v>1</v>
      </c>
      <c r="F65" s="10">
        <v>1182.42</v>
      </c>
      <c r="G65" s="20"/>
    </row>
    <row r="66" spans="1:7" s="5" customFormat="1" ht="37.5" x14ac:dyDescent="0.25">
      <c r="A66" s="11">
        <v>10</v>
      </c>
      <c r="B66" s="21" t="s">
        <v>74</v>
      </c>
      <c r="C66" s="13" t="s">
        <v>12</v>
      </c>
      <c r="D66" s="10" t="s">
        <v>21</v>
      </c>
      <c r="E66" s="14">
        <v>1</v>
      </c>
      <c r="F66" s="10">
        <v>1182.42</v>
      </c>
      <c r="G66" s="20"/>
    </row>
    <row r="67" spans="1:7" s="5" customFormat="1" ht="37.5" x14ac:dyDescent="0.25">
      <c r="A67" s="11">
        <v>11</v>
      </c>
      <c r="B67" s="21" t="s">
        <v>75</v>
      </c>
      <c r="C67" s="13" t="s">
        <v>12</v>
      </c>
      <c r="D67" s="10" t="s">
        <v>25</v>
      </c>
      <c r="E67" s="14">
        <v>0.5</v>
      </c>
      <c r="F67" s="10">
        <v>591.21</v>
      </c>
      <c r="G67" s="20"/>
    </row>
    <row r="68" spans="1:7" s="5" customFormat="1" ht="56.25" x14ac:dyDescent="0.25">
      <c r="A68" s="11">
        <v>12</v>
      </c>
      <c r="B68" s="21" t="s">
        <v>76</v>
      </c>
      <c r="C68" s="13" t="s">
        <v>12</v>
      </c>
      <c r="D68" s="10" t="s">
        <v>25</v>
      </c>
      <c r="E68" s="14">
        <v>0.5</v>
      </c>
      <c r="F68" s="10">
        <v>591.21</v>
      </c>
      <c r="G68" s="20"/>
    </row>
    <row r="69" spans="1:7" s="5" customFormat="1" ht="37.5" x14ac:dyDescent="0.25">
      <c r="A69" s="11">
        <v>13</v>
      </c>
      <c r="B69" s="21" t="s">
        <v>77</v>
      </c>
      <c r="C69" s="13" t="s">
        <v>12</v>
      </c>
      <c r="D69" s="10" t="s">
        <v>25</v>
      </c>
      <c r="E69" s="14">
        <v>0.5</v>
      </c>
      <c r="F69" s="10">
        <v>591.21</v>
      </c>
      <c r="G69" s="20"/>
    </row>
    <row r="70" spans="1:7" s="5" customFormat="1" ht="39" customHeight="1" x14ac:dyDescent="0.25">
      <c r="A70" s="11">
        <v>14</v>
      </c>
      <c r="B70" s="21" t="s">
        <v>78</v>
      </c>
      <c r="C70" s="13" t="s">
        <v>12</v>
      </c>
      <c r="D70" s="10" t="s">
        <v>21</v>
      </c>
      <c r="E70" s="14">
        <v>1</v>
      </c>
      <c r="F70" s="10">
        <v>1182.42</v>
      </c>
      <c r="G70" s="20"/>
    </row>
    <row r="71" spans="1:7" s="5" customFormat="1" ht="37.5" x14ac:dyDescent="0.25">
      <c r="A71" s="11">
        <v>15</v>
      </c>
      <c r="B71" s="21" t="s">
        <v>79</v>
      </c>
      <c r="C71" s="13" t="s">
        <v>12</v>
      </c>
      <c r="D71" s="10" t="s">
        <v>21</v>
      </c>
      <c r="E71" s="14">
        <v>1</v>
      </c>
      <c r="F71" s="10">
        <v>1182.42</v>
      </c>
      <c r="G71" s="20"/>
    </row>
    <row r="72" spans="1:7" s="5" customFormat="1" ht="37.5" x14ac:dyDescent="0.25">
      <c r="A72" s="11">
        <v>16</v>
      </c>
      <c r="B72" s="21" t="s">
        <v>80</v>
      </c>
      <c r="C72" s="13" t="s">
        <v>9</v>
      </c>
      <c r="D72" s="10" t="s">
        <v>25</v>
      </c>
      <c r="E72" s="14">
        <v>0.5</v>
      </c>
      <c r="F72" s="10">
        <v>295.60000000000002</v>
      </c>
      <c r="G72" s="20"/>
    </row>
    <row r="73" spans="1:7" s="6" customFormat="1" x14ac:dyDescent="0.3">
      <c r="A73" s="57">
        <v>9</v>
      </c>
      <c r="B73" s="58" t="s">
        <v>81</v>
      </c>
      <c r="C73" s="59"/>
      <c r="D73" s="60"/>
      <c r="E73" s="61"/>
      <c r="F73" s="60">
        <v>8178.4100000000008</v>
      </c>
      <c r="G73" s="62"/>
    </row>
    <row r="74" spans="1:7" s="5" customFormat="1" ht="37.5" x14ac:dyDescent="0.25">
      <c r="A74" s="11">
        <v>1</v>
      </c>
      <c r="B74" s="21" t="s">
        <v>82</v>
      </c>
      <c r="C74" s="13" t="s">
        <v>12</v>
      </c>
      <c r="D74" s="10" t="s">
        <v>21</v>
      </c>
      <c r="E74" s="14">
        <v>1</v>
      </c>
      <c r="F74" s="10">
        <v>1182.42</v>
      </c>
      <c r="G74" s="20"/>
    </row>
    <row r="75" spans="1:7" s="5" customFormat="1" ht="37.5" x14ac:dyDescent="0.25">
      <c r="A75" s="11">
        <v>2</v>
      </c>
      <c r="B75" s="21" t="s">
        <v>83</v>
      </c>
      <c r="C75" s="13" t="s">
        <v>12</v>
      </c>
      <c r="D75" s="10" t="s">
        <v>25</v>
      </c>
      <c r="E75" s="14">
        <v>0.5</v>
      </c>
      <c r="F75" s="10">
        <v>591.21</v>
      </c>
      <c r="G75" s="20"/>
    </row>
    <row r="76" spans="1:7" s="5" customFormat="1" ht="37.5" x14ac:dyDescent="0.25">
      <c r="A76" s="11">
        <v>3</v>
      </c>
      <c r="B76" s="21" t="s">
        <v>84</v>
      </c>
      <c r="C76" s="13" t="s">
        <v>12</v>
      </c>
      <c r="D76" s="10" t="s">
        <v>21</v>
      </c>
      <c r="E76" s="14">
        <v>1</v>
      </c>
      <c r="F76" s="10">
        <v>1182.42</v>
      </c>
      <c r="G76" s="20"/>
    </row>
    <row r="77" spans="1:7" s="5" customFormat="1" ht="37.5" x14ac:dyDescent="0.25">
      <c r="A77" s="11">
        <v>4</v>
      </c>
      <c r="B77" s="21" t="s">
        <v>85</v>
      </c>
      <c r="C77" s="13" t="s">
        <v>12</v>
      </c>
      <c r="D77" s="10" t="s">
        <v>25</v>
      </c>
      <c r="E77" s="14">
        <v>0.5</v>
      </c>
      <c r="F77" s="10">
        <v>591.21</v>
      </c>
      <c r="G77" s="20"/>
    </row>
    <row r="78" spans="1:7" s="5" customFormat="1" ht="37.5" x14ac:dyDescent="0.25">
      <c r="A78" s="11">
        <v>5</v>
      </c>
      <c r="B78" s="21" t="s">
        <v>86</v>
      </c>
      <c r="C78" s="13" t="s">
        <v>12</v>
      </c>
      <c r="D78" s="10" t="s">
        <v>21</v>
      </c>
      <c r="E78" s="14">
        <v>1</v>
      </c>
      <c r="F78" s="10">
        <v>1182.42</v>
      </c>
      <c r="G78" s="20"/>
    </row>
    <row r="79" spans="1:7" s="5" customFormat="1" ht="37.5" x14ac:dyDescent="0.25">
      <c r="A79" s="11">
        <v>6</v>
      </c>
      <c r="B79" s="21" t="s">
        <v>87</v>
      </c>
      <c r="C79" s="13" t="s">
        <v>12</v>
      </c>
      <c r="D79" s="10" t="s">
        <v>21</v>
      </c>
      <c r="E79" s="14">
        <v>1</v>
      </c>
      <c r="F79" s="10">
        <v>1182.42</v>
      </c>
      <c r="G79" s="20"/>
    </row>
    <row r="80" spans="1:7" s="5" customFormat="1" ht="37.5" x14ac:dyDescent="0.25">
      <c r="A80" s="11">
        <v>7</v>
      </c>
      <c r="B80" s="21" t="s">
        <v>88</v>
      </c>
      <c r="C80" s="13" t="s">
        <v>12</v>
      </c>
      <c r="D80" s="10" t="s">
        <v>21</v>
      </c>
      <c r="E80" s="14">
        <v>1</v>
      </c>
      <c r="F80" s="10">
        <v>1083.8900000000001</v>
      </c>
      <c r="G80" s="46" t="s">
        <v>89</v>
      </c>
    </row>
    <row r="81" spans="1:11" s="5" customFormat="1" ht="37.5" x14ac:dyDescent="0.25">
      <c r="A81" s="11">
        <v>8</v>
      </c>
      <c r="B81" s="21" t="s">
        <v>90</v>
      </c>
      <c r="C81" s="13" t="s">
        <v>12</v>
      </c>
      <c r="D81" s="10" t="s">
        <v>21</v>
      </c>
      <c r="E81" s="14">
        <v>1</v>
      </c>
      <c r="F81" s="10">
        <v>1182.42</v>
      </c>
      <c r="G81" s="20"/>
    </row>
    <row r="82" spans="1:11" s="6" customFormat="1" x14ac:dyDescent="0.3">
      <c r="A82" s="57">
        <v>10</v>
      </c>
      <c r="B82" s="58" t="s">
        <v>91</v>
      </c>
      <c r="C82" s="59"/>
      <c r="D82" s="60"/>
      <c r="E82" s="61"/>
      <c r="F82" s="60">
        <v>3942.55</v>
      </c>
      <c r="G82" s="62"/>
      <c r="K82" s="82"/>
    </row>
    <row r="83" spans="1:11" s="5" customFormat="1" ht="57" customHeight="1" x14ac:dyDescent="0.25">
      <c r="A83" s="11">
        <v>1</v>
      </c>
      <c r="B83" s="21" t="s">
        <v>92</v>
      </c>
      <c r="C83" s="13" t="s">
        <v>9</v>
      </c>
      <c r="D83" s="10" t="s">
        <v>25</v>
      </c>
      <c r="E83" s="14">
        <v>0.5</v>
      </c>
      <c r="F83" s="10">
        <v>295.60000000000002</v>
      </c>
      <c r="G83" s="20"/>
    </row>
    <row r="84" spans="1:11" s="5" customFormat="1" ht="56.25" x14ac:dyDescent="0.25">
      <c r="A84" s="11">
        <v>2</v>
      </c>
      <c r="B84" s="21" t="s">
        <v>93</v>
      </c>
      <c r="C84" s="13" t="s">
        <v>12</v>
      </c>
      <c r="D84" s="10" t="s">
        <v>21</v>
      </c>
      <c r="E84" s="14">
        <v>1</v>
      </c>
      <c r="F84" s="10">
        <v>1182.42</v>
      </c>
      <c r="G84" s="20"/>
    </row>
    <row r="85" spans="1:11" s="5" customFormat="1" ht="41.25" customHeight="1" x14ac:dyDescent="0.25">
      <c r="A85" s="11">
        <v>3</v>
      </c>
      <c r="B85" s="21" t="s">
        <v>94</v>
      </c>
      <c r="C85" s="13" t="s">
        <v>12</v>
      </c>
      <c r="D85" s="10" t="s">
        <v>25</v>
      </c>
      <c r="E85" s="14">
        <v>0.5</v>
      </c>
      <c r="F85" s="10">
        <v>591.21</v>
      </c>
      <c r="G85" s="20"/>
    </row>
    <row r="86" spans="1:11" s="5" customFormat="1" ht="56.25" x14ac:dyDescent="0.25">
      <c r="A86" s="11">
        <v>4</v>
      </c>
      <c r="B86" s="21" t="s">
        <v>95</v>
      </c>
      <c r="C86" s="13" t="s">
        <v>96</v>
      </c>
      <c r="D86" s="10" t="s">
        <v>21</v>
      </c>
      <c r="E86" s="14">
        <v>1</v>
      </c>
      <c r="F86" s="10">
        <v>1873.32</v>
      </c>
      <c r="G86" s="20"/>
    </row>
    <row r="87" spans="1:11" s="6" customFormat="1" x14ac:dyDescent="0.3">
      <c r="A87" s="57">
        <v>11</v>
      </c>
      <c r="B87" s="58" t="s">
        <v>97</v>
      </c>
      <c r="C87" s="59"/>
      <c r="D87" s="60"/>
      <c r="E87" s="61"/>
      <c r="F87" s="60">
        <v>7481.99</v>
      </c>
      <c r="G87" s="62"/>
      <c r="K87" s="82"/>
    </row>
    <row r="88" spans="1:11" s="5" customFormat="1" ht="37.5" x14ac:dyDescent="0.25">
      <c r="A88" s="11">
        <v>1</v>
      </c>
      <c r="B88" s="21" t="s">
        <v>98</v>
      </c>
      <c r="C88" s="13" t="s">
        <v>12</v>
      </c>
      <c r="D88" s="10" t="s">
        <v>25</v>
      </c>
      <c r="E88" s="14">
        <v>0.5</v>
      </c>
      <c r="F88" s="10">
        <v>591.21</v>
      </c>
      <c r="G88" s="20"/>
    </row>
    <row r="89" spans="1:11" s="5" customFormat="1" ht="43.5" customHeight="1" x14ac:dyDescent="0.25">
      <c r="A89" s="11">
        <v>2</v>
      </c>
      <c r="B89" s="21" t="s">
        <v>99</v>
      </c>
      <c r="C89" s="13" t="s">
        <v>12</v>
      </c>
      <c r="D89" s="10" t="s">
        <v>21</v>
      </c>
      <c r="E89" s="14">
        <v>1</v>
      </c>
      <c r="F89" s="10">
        <v>1182.42</v>
      </c>
      <c r="G89" s="20"/>
    </row>
    <row r="90" spans="1:11" s="5" customFormat="1" ht="75.75" customHeight="1" x14ac:dyDescent="0.25">
      <c r="A90" s="11">
        <v>3</v>
      </c>
      <c r="B90" s="21" t="s">
        <v>100</v>
      </c>
      <c r="C90" s="13" t="s">
        <v>12</v>
      </c>
      <c r="D90" s="10" t="s">
        <v>21</v>
      </c>
      <c r="E90" s="14">
        <v>1</v>
      </c>
      <c r="F90" s="10">
        <v>1240</v>
      </c>
      <c r="G90" s="20" t="s">
        <v>101</v>
      </c>
    </row>
    <row r="91" spans="1:11" s="5" customFormat="1" ht="37.5" x14ac:dyDescent="0.25">
      <c r="A91" s="11">
        <v>4</v>
      </c>
      <c r="B91" s="21" t="s">
        <v>102</v>
      </c>
      <c r="C91" s="13" t="s">
        <v>12</v>
      </c>
      <c r="D91" s="10" t="s">
        <v>21</v>
      </c>
      <c r="E91" s="14">
        <v>1</v>
      </c>
      <c r="F91" s="10">
        <v>1182.42</v>
      </c>
      <c r="G91" s="20"/>
    </row>
    <row r="92" spans="1:11" s="5" customFormat="1" ht="37.5" x14ac:dyDescent="0.25">
      <c r="A92" s="11">
        <v>5</v>
      </c>
      <c r="B92" s="21" t="s">
        <v>103</v>
      </c>
      <c r="C92" s="13" t="s">
        <v>12</v>
      </c>
      <c r="D92" s="10" t="s">
        <v>21</v>
      </c>
      <c r="E92" s="14">
        <v>1</v>
      </c>
      <c r="F92" s="10">
        <v>1182.42</v>
      </c>
      <c r="G92" s="20"/>
    </row>
    <row r="93" spans="1:11" s="5" customFormat="1" ht="37.5" x14ac:dyDescent="0.25">
      <c r="A93" s="11">
        <v>6</v>
      </c>
      <c r="B93" s="21" t="s">
        <v>104</v>
      </c>
      <c r="C93" s="13" t="s">
        <v>105</v>
      </c>
      <c r="D93" s="10" t="s">
        <v>21</v>
      </c>
      <c r="E93" s="14">
        <v>1</v>
      </c>
      <c r="F93" s="10">
        <v>2103.52</v>
      </c>
      <c r="G93" s="20"/>
    </row>
    <row r="94" spans="1:11" s="6" customFormat="1" x14ac:dyDescent="0.3">
      <c r="A94" s="57">
        <v>12</v>
      </c>
      <c r="B94" s="58" t="s">
        <v>106</v>
      </c>
      <c r="C94" s="59"/>
      <c r="D94" s="60"/>
      <c r="E94" s="61"/>
      <c r="F94" s="60">
        <v>11232.99</v>
      </c>
      <c r="G94" s="62"/>
      <c r="K94" s="82"/>
    </row>
    <row r="95" spans="1:11" s="5" customFormat="1" ht="37.5" x14ac:dyDescent="0.25">
      <c r="A95" s="11">
        <v>1</v>
      </c>
      <c r="B95" s="21" t="s">
        <v>107</v>
      </c>
      <c r="C95" s="13" t="s">
        <v>12</v>
      </c>
      <c r="D95" s="10" t="s">
        <v>21</v>
      </c>
      <c r="E95" s="14">
        <v>1</v>
      </c>
      <c r="F95" s="10">
        <v>1182.42</v>
      </c>
      <c r="G95" s="20"/>
    </row>
    <row r="96" spans="1:11" s="5" customFormat="1" ht="37.5" x14ac:dyDescent="0.25">
      <c r="A96" s="11">
        <v>2</v>
      </c>
      <c r="B96" s="21" t="s">
        <v>108</v>
      </c>
      <c r="C96" s="13" t="s">
        <v>12</v>
      </c>
      <c r="D96" s="10" t="s">
        <v>21</v>
      </c>
      <c r="E96" s="14">
        <v>1</v>
      </c>
      <c r="F96" s="10">
        <v>1182.42</v>
      </c>
      <c r="G96" s="20"/>
    </row>
    <row r="97" spans="1:15" s="5" customFormat="1" ht="56.25" x14ac:dyDescent="0.25">
      <c r="A97" s="11">
        <v>3</v>
      </c>
      <c r="B97" s="21" t="s">
        <v>109</v>
      </c>
      <c r="C97" s="13" t="s">
        <v>12</v>
      </c>
      <c r="D97" s="10" t="s">
        <v>21</v>
      </c>
      <c r="E97" s="14">
        <v>1</v>
      </c>
      <c r="F97" s="10">
        <v>1182.42</v>
      </c>
      <c r="G97" s="20"/>
    </row>
    <row r="98" spans="1:15" s="5" customFormat="1" ht="37.5" x14ac:dyDescent="0.25">
      <c r="A98" s="11">
        <v>4</v>
      </c>
      <c r="B98" s="21" t="s">
        <v>110</v>
      </c>
      <c r="C98" s="13" t="s">
        <v>12</v>
      </c>
      <c r="D98" s="10" t="s">
        <v>21</v>
      </c>
      <c r="E98" s="14">
        <v>1</v>
      </c>
      <c r="F98" s="10">
        <v>1182.42</v>
      </c>
      <c r="G98" s="20"/>
    </row>
    <row r="99" spans="1:15" s="5" customFormat="1" ht="37.5" x14ac:dyDescent="0.25">
      <c r="A99" s="11">
        <v>5</v>
      </c>
      <c r="B99" s="21" t="s">
        <v>111</v>
      </c>
      <c r="C99" s="13" t="s">
        <v>12</v>
      </c>
      <c r="D99" s="10" t="s">
        <v>25</v>
      </c>
      <c r="E99" s="14">
        <v>0.5</v>
      </c>
      <c r="F99" s="10">
        <v>591.21</v>
      </c>
      <c r="G99" s="20"/>
    </row>
    <row r="100" spans="1:15" s="5" customFormat="1" ht="37.5" x14ac:dyDescent="0.25">
      <c r="A100" s="11">
        <v>6</v>
      </c>
      <c r="B100" s="21" t="s">
        <v>112</v>
      </c>
      <c r="C100" s="13" t="s">
        <v>12</v>
      </c>
      <c r="D100" s="10" t="s">
        <v>21</v>
      </c>
      <c r="E100" s="14">
        <v>1</v>
      </c>
      <c r="F100" s="10">
        <v>1182.42</v>
      </c>
      <c r="G100" s="20"/>
    </row>
    <row r="101" spans="1:15" s="5" customFormat="1" ht="37.5" x14ac:dyDescent="0.25">
      <c r="A101" s="11">
        <v>7</v>
      </c>
      <c r="B101" s="21" t="s">
        <v>113</v>
      </c>
      <c r="C101" s="13" t="s">
        <v>12</v>
      </c>
      <c r="D101" s="10" t="s">
        <v>21</v>
      </c>
      <c r="E101" s="14">
        <v>1</v>
      </c>
      <c r="F101" s="10">
        <v>1182.42</v>
      </c>
      <c r="G101" s="20"/>
    </row>
    <row r="102" spans="1:15" s="5" customFormat="1" ht="56.25" x14ac:dyDescent="0.25">
      <c r="A102" s="11">
        <v>8</v>
      </c>
      <c r="B102" s="21" t="s">
        <v>114</v>
      </c>
      <c r="C102" s="13" t="s">
        <v>9</v>
      </c>
      <c r="D102" s="10" t="s">
        <v>21</v>
      </c>
      <c r="E102" s="14">
        <v>1</v>
      </c>
      <c r="F102" s="10">
        <v>591.21</v>
      </c>
      <c r="G102" s="20"/>
    </row>
    <row r="103" spans="1:15" s="5" customFormat="1" ht="22.5" customHeight="1" x14ac:dyDescent="0.25">
      <c r="A103" s="11">
        <v>9</v>
      </c>
      <c r="B103" s="21" t="s">
        <v>115</v>
      </c>
      <c r="C103" s="13" t="s">
        <v>12</v>
      </c>
      <c r="D103" s="10" t="s">
        <v>25</v>
      </c>
      <c r="E103" s="14">
        <v>0.5</v>
      </c>
      <c r="F103" s="10">
        <v>591.21</v>
      </c>
      <c r="G103" s="20"/>
    </row>
    <row r="104" spans="1:15" s="5" customFormat="1" ht="37.5" x14ac:dyDescent="0.25">
      <c r="A104" s="11">
        <v>10</v>
      </c>
      <c r="B104" s="21" t="s">
        <v>116</v>
      </c>
      <c r="C104" s="13" t="s">
        <v>12</v>
      </c>
      <c r="D104" s="10" t="s">
        <v>25</v>
      </c>
      <c r="E104" s="14">
        <v>0.5</v>
      </c>
      <c r="F104" s="10">
        <v>591.21</v>
      </c>
      <c r="G104" s="20"/>
    </row>
    <row r="105" spans="1:15" s="5" customFormat="1" ht="37.5" x14ac:dyDescent="0.25">
      <c r="A105" s="11">
        <v>11</v>
      </c>
      <c r="B105" s="21" t="s">
        <v>117</v>
      </c>
      <c r="C105" s="13" t="s">
        <v>12</v>
      </c>
      <c r="D105" s="10" t="s">
        <v>25</v>
      </c>
      <c r="E105" s="14">
        <v>0.5</v>
      </c>
      <c r="F105" s="10">
        <v>591.21</v>
      </c>
      <c r="G105" s="20"/>
    </row>
    <row r="106" spans="1:15" s="5" customFormat="1" ht="37.5" x14ac:dyDescent="0.25">
      <c r="A106" s="11">
        <v>12</v>
      </c>
      <c r="B106" s="21" t="s">
        <v>118</v>
      </c>
      <c r="C106" s="13" t="s">
        <v>12</v>
      </c>
      <c r="D106" s="10" t="s">
        <v>21</v>
      </c>
      <c r="E106" s="14">
        <v>1</v>
      </c>
      <c r="F106" s="10">
        <v>1182.42</v>
      </c>
      <c r="G106" s="20"/>
    </row>
    <row r="107" spans="1:15" s="4" customFormat="1" x14ac:dyDescent="0.2">
      <c r="A107" s="74">
        <v>13</v>
      </c>
      <c r="B107" s="74" t="s">
        <v>119</v>
      </c>
      <c r="C107" s="59"/>
      <c r="D107" s="60"/>
      <c r="E107" s="61"/>
      <c r="F107" s="60">
        <f>SUM(F108:F115)</f>
        <v>5764.2799999999988</v>
      </c>
      <c r="G107" s="62"/>
      <c r="I107" s="6"/>
      <c r="J107" s="6"/>
      <c r="K107" s="82"/>
      <c r="L107" s="6"/>
      <c r="M107" s="6"/>
      <c r="N107" s="6"/>
      <c r="O107" s="6"/>
    </row>
    <row r="108" spans="1:15" s="5" customFormat="1" ht="37.5" x14ac:dyDescent="0.25">
      <c r="A108" s="11">
        <v>1</v>
      </c>
      <c r="B108" s="21" t="s">
        <v>120</v>
      </c>
      <c r="C108" s="22" t="s">
        <v>9</v>
      </c>
      <c r="D108" s="23" t="s">
        <v>21</v>
      </c>
      <c r="E108" s="39">
        <v>1</v>
      </c>
      <c r="F108" s="79">
        <v>443.41</v>
      </c>
      <c r="G108" s="20" t="s">
        <v>121</v>
      </c>
    </row>
    <row r="109" spans="1:15" s="5" customFormat="1" ht="56.25" x14ac:dyDescent="0.25">
      <c r="A109" s="11">
        <v>2</v>
      </c>
      <c r="B109" s="21" t="s">
        <v>122</v>
      </c>
      <c r="C109" s="22" t="s">
        <v>12</v>
      </c>
      <c r="D109" s="23" t="s">
        <v>21</v>
      </c>
      <c r="E109" s="39">
        <v>1</v>
      </c>
      <c r="F109" s="79">
        <v>886.81</v>
      </c>
      <c r="G109" s="20" t="s">
        <v>121</v>
      </c>
    </row>
    <row r="110" spans="1:15" s="5" customFormat="1" ht="56.25" x14ac:dyDescent="0.25">
      <c r="A110" s="11">
        <v>3</v>
      </c>
      <c r="B110" s="21" t="s">
        <v>123</v>
      </c>
      <c r="C110" s="22" t="s">
        <v>12</v>
      </c>
      <c r="D110" s="23" t="s">
        <v>25</v>
      </c>
      <c r="E110" s="39">
        <v>0.5</v>
      </c>
      <c r="F110" s="79">
        <v>443.41</v>
      </c>
      <c r="G110" s="20" t="s">
        <v>121</v>
      </c>
    </row>
    <row r="111" spans="1:15" s="5" customFormat="1" ht="56.25" x14ac:dyDescent="0.25">
      <c r="A111" s="11">
        <v>4</v>
      </c>
      <c r="B111" s="21" t="s">
        <v>124</v>
      </c>
      <c r="C111" s="22" t="s">
        <v>12</v>
      </c>
      <c r="D111" s="23" t="s">
        <v>21</v>
      </c>
      <c r="E111" s="39">
        <v>1</v>
      </c>
      <c r="F111" s="79">
        <v>886.81</v>
      </c>
      <c r="G111" s="20" t="s">
        <v>121</v>
      </c>
    </row>
    <row r="112" spans="1:15" s="5" customFormat="1" ht="37.5" x14ac:dyDescent="0.25">
      <c r="A112" s="11">
        <v>5</v>
      </c>
      <c r="B112" s="21" t="s">
        <v>125</v>
      </c>
      <c r="C112" s="22" t="s">
        <v>12</v>
      </c>
      <c r="D112" s="23" t="s">
        <v>21</v>
      </c>
      <c r="E112" s="39">
        <v>1</v>
      </c>
      <c r="F112" s="79">
        <v>886.81</v>
      </c>
      <c r="G112" s="20" t="s">
        <v>121</v>
      </c>
    </row>
    <row r="113" spans="1:7" s="5" customFormat="1" ht="37.5" x14ac:dyDescent="0.25">
      <c r="A113" s="11">
        <v>6</v>
      </c>
      <c r="B113" s="21" t="s">
        <v>126</v>
      </c>
      <c r="C113" s="22" t="s">
        <v>12</v>
      </c>
      <c r="D113" s="23" t="s">
        <v>21</v>
      </c>
      <c r="E113" s="39">
        <v>1</v>
      </c>
      <c r="F113" s="79">
        <v>886.81</v>
      </c>
      <c r="G113" s="20" t="s">
        <v>121</v>
      </c>
    </row>
    <row r="114" spans="1:7" s="5" customFormat="1" ht="37.5" x14ac:dyDescent="0.25">
      <c r="A114" s="11">
        <v>7</v>
      </c>
      <c r="B114" s="21" t="s">
        <v>17</v>
      </c>
      <c r="C114" s="22" t="s">
        <v>12</v>
      </c>
      <c r="D114" s="23" t="s">
        <v>21</v>
      </c>
      <c r="E114" s="39">
        <v>1</v>
      </c>
      <c r="F114" s="79">
        <v>886.81</v>
      </c>
      <c r="G114" s="20" t="s">
        <v>121</v>
      </c>
    </row>
    <row r="115" spans="1:7" s="5" customFormat="1" ht="57.75" customHeight="1" x14ac:dyDescent="0.25">
      <c r="A115" s="11">
        <v>8</v>
      </c>
      <c r="B115" s="21" t="s">
        <v>127</v>
      </c>
      <c r="C115" s="22" t="s">
        <v>12</v>
      </c>
      <c r="D115" s="23" t="s">
        <v>25</v>
      </c>
      <c r="E115" s="39">
        <v>0.5</v>
      </c>
      <c r="F115" s="79">
        <v>443.41</v>
      </c>
      <c r="G115" s="20" t="s">
        <v>121</v>
      </c>
    </row>
    <row r="116" spans="1:7" s="6" customFormat="1" x14ac:dyDescent="0.3">
      <c r="A116" s="57">
        <v>14</v>
      </c>
      <c r="B116" s="58" t="s">
        <v>128</v>
      </c>
      <c r="C116" s="59"/>
      <c r="D116" s="60"/>
      <c r="E116" s="61"/>
      <c r="F116" s="60">
        <v>32051.379999999986</v>
      </c>
      <c r="G116" s="62"/>
    </row>
    <row r="117" spans="1:7" s="5" customFormat="1" ht="37.5" x14ac:dyDescent="0.25">
      <c r="A117" s="11">
        <v>1</v>
      </c>
      <c r="B117" s="21" t="s">
        <v>129</v>
      </c>
      <c r="C117" s="12" t="s">
        <v>12</v>
      </c>
      <c r="D117" s="12" t="s">
        <v>21</v>
      </c>
      <c r="E117" s="41">
        <v>1</v>
      </c>
      <c r="F117" s="23">
        <v>1182.42</v>
      </c>
      <c r="G117" s="47"/>
    </row>
    <row r="118" spans="1:7" s="5" customFormat="1" ht="36.75" customHeight="1" x14ac:dyDescent="0.25">
      <c r="A118" s="11">
        <v>2</v>
      </c>
      <c r="B118" s="21" t="s">
        <v>130</v>
      </c>
      <c r="C118" s="12" t="s">
        <v>9</v>
      </c>
      <c r="D118" s="12" t="s">
        <v>21</v>
      </c>
      <c r="E118" s="41">
        <v>1</v>
      </c>
      <c r="F118" s="23">
        <v>591.21</v>
      </c>
      <c r="G118" s="47"/>
    </row>
    <row r="119" spans="1:7" s="5" customFormat="1" ht="37.5" x14ac:dyDescent="0.25">
      <c r="A119" s="11">
        <v>3</v>
      </c>
      <c r="B119" s="21" t="s">
        <v>131</v>
      </c>
      <c r="C119" s="12" t="s">
        <v>12</v>
      </c>
      <c r="D119" s="12" t="s">
        <v>25</v>
      </c>
      <c r="E119" s="41">
        <v>0.5</v>
      </c>
      <c r="F119" s="23">
        <v>591.21</v>
      </c>
      <c r="G119" s="47"/>
    </row>
    <row r="120" spans="1:7" s="5" customFormat="1" ht="37.5" x14ac:dyDescent="0.25">
      <c r="A120" s="11">
        <v>4</v>
      </c>
      <c r="B120" s="21" t="s">
        <v>132</v>
      </c>
      <c r="C120" s="12" t="s">
        <v>12</v>
      </c>
      <c r="D120" s="12" t="s">
        <v>25</v>
      </c>
      <c r="E120" s="41">
        <v>0.5</v>
      </c>
      <c r="F120" s="23">
        <v>591.21</v>
      </c>
      <c r="G120" s="47"/>
    </row>
    <row r="121" spans="1:7" s="5" customFormat="1" ht="37.5" x14ac:dyDescent="0.25">
      <c r="A121" s="11">
        <v>5</v>
      </c>
      <c r="B121" s="21" t="s">
        <v>133</v>
      </c>
      <c r="C121" s="12" t="s">
        <v>12</v>
      </c>
      <c r="D121" s="12" t="s">
        <v>25</v>
      </c>
      <c r="E121" s="41">
        <v>0.5</v>
      </c>
      <c r="F121" s="23">
        <v>591.21</v>
      </c>
      <c r="G121" s="47"/>
    </row>
    <row r="122" spans="1:7" s="5" customFormat="1" ht="37.5" x14ac:dyDescent="0.25">
      <c r="A122" s="11">
        <v>6</v>
      </c>
      <c r="B122" s="21" t="s">
        <v>134</v>
      </c>
      <c r="C122" s="12" t="s">
        <v>12</v>
      </c>
      <c r="D122" s="12" t="s">
        <v>25</v>
      </c>
      <c r="E122" s="41">
        <v>0.5</v>
      </c>
      <c r="F122" s="23">
        <v>591.21</v>
      </c>
      <c r="G122" s="47"/>
    </row>
    <row r="123" spans="1:7" s="5" customFormat="1" ht="37.5" x14ac:dyDescent="0.25">
      <c r="A123" s="11">
        <v>7</v>
      </c>
      <c r="B123" s="21" t="s">
        <v>135</v>
      </c>
      <c r="C123" s="12" t="s">
        <v>12</v>
      </c>
      <c r="D123" s="12" t="s">
        <v>25</v>
      </c>
      <c r="E123" s="41">
        <v>0.5</v>
      </c>
      <c r="F123" s="23">
        <v>591.21</v>
      </c>
      <c r="G123" s="47"/>
    </row>
    <row r="124" spans="1:7" s="5" customFormat="1" ht="37.5" x14ac:dyDescent="0.25">
      <c r="A124" s="11">
        <v>8</v>
      </c>
      <c r="B124" s="21" t="s">
        <v>136</v>
      </c>
      <c r="C124" s="12" t="s">
        <v>12</v>
      </c>
      <c r="D124" s="12" t="s">
        <v>21</v>
      </c>
      <c r="E124" s="41">
        <v>1</v>
      </c>
      <c r="F124" s="23">
        <v>1182.42</v>
      </c>
      <c r="G124" s="47"/>
    </row>
    <row r="125" spans="1:7" s="5" customFormat="1" ht="37.5" x14ac:dyDescent="0.25">
      <c r="A125" s="11">
        <v>9</v>
      </c>
      <c r="B125" s="21" t="s">
        <v>137</v>
      </c>
      <c r="C125" s="12" t="s">
        <v>9</v>
      </c>
      <c r="D125" s="12" t="s">
        <v>25</v>
      </c>
      <c r="E125" s="41">
        <v>0.5</v>
      </c>
      <c r="F125" s="23">
        <v>295.60000000000002</v>
      </c>
      <c r="G125" s="47"/>
    </row>
    <row r="126" spans="1:7" s="5" customFormat="1" ht="37.5" x14ac:dyDescent="0.25">
      <c r="A126" s="11">
        <v>10</v>
      </c>
      <c r="B126" s="21" t="s">
        <v>138</v>
      </c>
      <c r="C126" s="12" t="s">
        <v>12</v>
      </c>
      <c r="D126" s="12" t="s">
        <v>21</v>
      </c>
      <c r="E126" s="41">
        <v>1</v>
      </c>
      <c r="F126" s="23">
        <v>1182.42</v>
      </c>
      <c r="G126" s="47"/>
    </row>
    <row r="127" spans="1:7" s="5" customFormat="1" ht="45" customHeight="1" x14ac:dyDescent="0.25">
      <c r="A127" s="11">
        <v>11</v>
      </c>
      <c r="B127" s="21" t="s">
        <v>139</v>
      </c>
      <c r="C127" s="12" t="s">
        <v>12</v>
      </c>
      <c r="D127" s="12" t="s">
        <v>21</v>
      </c>
      <c r="E127" s="41">
        <v>1</v>
      </c>
      <c r="F127" s="23">
        <v>1182.42</v>
      </c>
      <c r="G127" s="47"/>
    </row>
    <row r="128" spans="1:7" s="5" customFormat="1" ht="37.5" x14ac:dyDescent="0.25">
      <c r="A128" s="11">
        <v>12</v>
      </c>
      <c r="B128" s="21" t="s">
        <v>140</v>
      </c>
      <c r="C128" s="12" t="s">
        <v>12</v>
      </c>
      <c r="D128" s="12" t="s">
        <v>21</v>
      </c>
      <c r="E128" s="41">
        <v>1</v>
      </c>
      <c r="F128" s="23">
        <v>1182.42</v>
      </c>
      <c r="G128" s="47"/>
    </row>
    <row r="129" spans="1:7" s="5" customFormat="1" ht="37.5" x14ac:dyDescent="0.25">
      <c r="A129" s="11">
        <v>13</v>
      </c>
      <c r="B129" s="21" t="s">
        <v>141</v>
      </c>
      <c r="C129" s="13" t="s">
        <v>12</v>
      </c>
      <c r="D129" s="10" t="s">
        <v>21</v>
      </c>
      <c r="E129" s="14">
        <v>1</v>
      </c>
      <c r="F129" s="10">
        <v>1182.42</v>
      </c>
      <c r="G129" s="20"/>
    </row>
    <row r="130" spans="1:7" s="5" customFormat="1" ht="37.5" x14ac:dyDescent="0.25">
      <c r="A130" s="11">
        <v>14</v>
      </c>
      <c r="B130" s="21" t="s">
        <v>142</v>
      </c>
      <c r="C130" s="12" t="s">
        <v>12</v>
      </c>
      <c r="D130" s="12" t="s">
        <v>21</v>
      </c>
      <c r="E130" s="41">
        <v>1</v>
      </c>
      <c r="F130" s="23">
        <v>1182.42</v>
      </c>
      <c r="G130" s="47"/>
    </row>
    <row r="131" spans="1:7" s="5" customFormat="1" ht="37.5" x14ac:dyDescent="0.25">
      <c r="A131" s="11">
        <v>15</v>
      </c>
      <c r="B131" s="21" t="s">
        <v>143</v>
      </c>
      <c r="C131" s="12" t="s">
        <v>12</v>
      </c>
      <c r="D131" s="12" t="s">
        <v>25</v>
      </c>
      <c r="E131" s="41">
        <v>0.5</v>
      </c>
      <c r="F131" s="23">
        <v>591.21</v>
      </c>
      <c r="G131" s="20"/>
    </row>
    <row r="132" spans="1:7" s="5" customFormat="1" ht="37.5" x14ac:dyDescent="0.25">
      <c r="A132" s="11">
        <v>16</v>
      </c>
      <c r="B132" s="21" t="s">
        <v>144</v>
      </c>
      <c r="C132" s="12" t="s">
        <v>12</v>
      </c>
      <c r="D132" s="12" t="s">
        <v>21</v>
      </c>
      <c r="E132" s="41">
        <v>1</v>
      </c>
      <c r="F132" s="23">
        <v>1182.42</v>
      </c>
      <c r="G132" s="20"/>
    </row>
    <row r="133" spans="1:7" s="5" customFormat="1" ht="37.5" x14ac:dyDescent="0.25">
      <c r="A133" s="11">
        <v>17</v>
      </c>
      <c r="B133" s="21" t="s">
        <v>145</v>
      </c>
      <c r="C133" s="12" t="s">
        <v>12</v>
      </c>
      <c r="D133" s="12" t="s">
        <v>25</v>
      </c>
      <c r="E133" s="41">
        <v>0.5</v>
      </c>
      <c r="F133" s="23">
        <v>591.21</v>
      </c>
      <c r="G133" s="47"/>
    </row>
    <row r="134" spans="1:7" s="5" customFormat="1" ht="37.5" x14ac:dyDescent="0.25">
      <c r="A134" s="11">
        <v>18</v>
      </c>
      <c r="B134" s="21" t="s">
        <v>146</v>
      </c>
      <c r="C134" s="12" t="s">
        <v>12</v>
      </c>
      <c r="D134" s="12" t="s">
        <v>25</v>
      </c>
      <c r="E134" s="41">
        <v>0.5</v>
      </c>
      <c r="F134" s="23">
        <v>591.21</v>
      </c>
      <c r="G134" s="47"/>
    </row>
    <row r="135" spans="1:7" s="5" customFormat="1" ht="37.5" x14ac:dyDescent="0.25">
      <c r="A135" s="11">
        <v>19</v>
      </c>
      <c r="B135" s="21" t="s">
        <v>147</v>
      </c>
      <c r="C135" s="12" t="s">
        <v>12</v>
      </c>
      <c r="D135" s="12" t="s">
        <v>25</v>
      </c>
      <c r="E135" s="41">
        <v>0.5</v>
      </c>
      <c r="F135" s="23">
        <v>591.21</v>
      </c>
      <c r="G135" s="47"/>
    </row>
    <row r="136" spans="1:7" s="5" customFormat="1" ht="37.5" x14ac:dyDescent="0.25">
      <c r="A136" s="11">
        <v>20</v>
      </c>
      <c r="B136" s="21" t="s">
        <v>148</v>
      </c>
      <c r="C136" s="12" t="s">
        <v>12</v>
      </c>
      <c r="D136" s="12" t="s">
        <v>25</v>
      </c>
      <c r="E136" s="41">
        <v>0.5</v>
      </c>
      <c r="F136" s="23">
        <v>591.21</v>
      </c>
      <c r="G136" s="47"/>
    </row>
    <row r="137" spans="1:7" s="5" customFormat="1" ht="56.25" x14ac:dyDescent="0.25">
      <c r="A137" s="11">
        <v>21</v>
      </c>
      <c r="B137" s="21" t="s">
        <v>149</v>
      </c>
      <c r="C137" s="13" t="s">
        <v>12</v>
      </c>
      <c r="D137" s="10" t="s">
        <v>21</v>
      </c>
      <c r="E137" s="14">
        <v>1</v>
      </c>
      <c r="F137" s="10">
        <v>1182.42</v>
      </c>
      <c r="G137" s="20"/>
    </row>
    <row r="138" spans="1:7" s="5" customFormat="1" ht="37.5" x14ac:dyDescent="0.25">
      <c r="A138" s="11">
        <v>22</v>
      </c>
      <c r="B138" s="21" t="s">
        <v>150</v>
      </c>
      <c r="C138" s="12" t="s">
        <v>12</v>
      </c>
      <c r="D138" s="12" t="s">
        <v>21</v>
      </c>
      <c r="E138" s="41">
        <v>1</v>
      </c>
      <c r="F138" s="23">
        <v>1182.42</v>
      </c>
      <c r="G138" s="47"/>
    </row>
    <row r="139" spans="1:7" s="5" customFormat="1" ht="37.5" x14ac:dyDescent="0.25">
      <c r="A139" s="11">
        <v>23</v>
      </c>
      <c r="B139" s="21" t="s">
        <v>151</v>
      </c>
      <c r="C139" s="12" t="s">
        <v>12</v>
      </c>
      <c r="D139" s="12" t="s">
        <v>21</v>
      </c>
      <c r="E139" s="41">
        <v>1</v>
      </c>
      <c r="F139" s="23">
        <v>1182.42</v>
      </c>
      <c r="G139" s="47"/>
    </row>
    <row r="140" spans="1:7" s="5" customFormat="1" ht="37.5" x14ac:dyDescent="0.25">
      <c r="A140" s="11">
        <v>24</v>
      </c>
      <c r="B140" s="21" t="s">
        <v>152</v>
      </c>
      <c r="C140" s="12" t="s">
        <v>12</v>
      </c>
      <c r="D140" s="12" t="s">
        <v>21</v>
      </c>
      <c r="E140" s="41">
        <v>1</v>
      </c>
      <c r="F140" s="23">
        <v>1182.42</v>
      </c>
      <c r="G140" s="47"/>
    </row>
    <row r="141" spans="1:7" s="5" customFormat="1" ht="37.5" x14ac:dyDescent="0.25">
      <c r="A141" s="11">
        <v>25</v>
      </c>
      <c r="B141" s="21" t="s">
        <v>153</v>
      </c>
      <c r="C141" s="12" t="s">
        <v>12</v>
      </c>
      <c r="D141" s="12" t="s">
        <v>25</v>
      </c>
      <c r="E141" s="41">
        <v>0.5</v>
      </c>
      <c r="F141" s="23">
        <v>591.21</v>
      </c>
      <c r="G141" s="47"/>
    </row>
    <row r="142" spans="1:7" s="5" customFormat="1" ht="37.5" x14ac:dyDescent="0.25">
      <c r="A142" s="11">
        <v>26</v>
      </c>
      <c r="B142" s="21" t="s">
        <v>154</v>
      </c>
      <c r="C142" s="12" t="s">
        <v>12</v>
      </c>
      <c r="D142" s="12" t="s">
        <v>21</v>
      </c>
      <c r="E142" s="41">
        <v>1</v>
      </c>
      <c r="F142" s="23">
        <v>1182.42</v>
      </c>
      <c r="G142" s="47"/>
    </row>
    <row r="143" spans="1:7" s="5" customFormat="1" ht="37.5" x14ac:dyDescent="0.25">
      <c r="A143" s="11">
        <v>27</v>
      </c>
      <c r="B143" s="21" t="s">
        <v>155</v>
      </c>
      <c r="C143" s="12" t="s">
        <v>9</v>
      </c>
      <c r="D143" s="12" t="s">
        <v>21</v>
      </c>
      <c r="E143" s="41">
        <v>1</v>
      </c>
      <c r="F143" s="23">
        <v>591.21</v>
      </c>
      <c r="G143" s="47"/>
    </row>
    <row r="144" spans="1:7" s="5" customFormat="1" ht="37.5" x14ac:dyDescent="0.25">
      <c r="A144" s="11">
        <v>28</v>
      </c>
      <c r="B144" s="21" t="s">
        <v>156</v>
      </c>
      <c r="C144" s="12" t="s">
        <v>9</v>
      </c>
      <c r="D144" s="12" t="s">
        <v>25</v>
      </c>
      <c r="E144" s="41">
        <v>0.5</v>
      </c>
      <c r="F144" s="23">
        <v>295.60000000000002</v>
      </c>
      <c r="G144" s="47"/>
    </row>
    <row r="145" spans="1:11" s="5" customFormat="1" ht="42" customHeight="1" x14ac:dyDescent="0.25">
      <c r="A145" s="11">
        <v>29</v>
      </c>
      <c r="B145" s="21" t="s">
        <v>157</v>
      </c>
      <c r="C145" s="12" t="s">
        <v>9</v>
      </c>
      <c r="D145" s="12" t="s">
        <v>21</v>
      </c>
      <c r="E145" s="41">
        <v>1</v>
      </c>
      <c r="F145" s="23">
        <v>591.21</v>
      </c>
      <c r="G145" s="47"/>
    </row>
    <row r="146" spans="1:11" s="5" customFormat="1" ht="37.5" x14ac:dyDescent="0.25">
      <c r="A146" s="11">
        <v>30</v>
      </c>
      <c r="B146" s="21" t="s">
        <v>158</v>
      </c>
      <c r="C146" s="12" t="s">
        <v>9</v>
      </c>
      <c r="D146" s="12" t="s">
        <v>21</v>
      </c>
      <c r="E146" s="41">
        <v>1</v>
      </c>
      <c r="F146" s="23">
        <v>591.21</v>
      </c>
      <c r="G146" s="47"/>
    </row>
    <row r="147" spans="1:11" s="5" customFormat="1" ht="37.5" x14ac:dyDescent="0.25">
      <c r="A147" s="11">
        <v>31</v>
      </c>
      <c r="B147" s="21" t="s">
        <v>159</v>
      </c>
      <c r="C147" s="12" t="s">
        <v>96</v>
      </c>
      <c r="D147" s="12" t="s">
        <v>21</v>
      </c>
      <c r="E147" s="41">
        <v>1</v>
      </c>
      <c r="F147" s="23">
        <v>1873.32</v>
      </c>
      <c r="G147" s="20"/>
    </row>
    <row r="148" spans="1:11" s="5" customFormat="1" ht="37.5" x14ac:dyDescent="0.25">
      <c r="A148" s="11">
        <v>32</v>
      </c>
      <c r="B148" s="21" t="s">
        <v>160</v>
      </c>
      <c r="C148" s="12" t="s">
        <v>96</v>
      </c>
      <c r="D148" s="12" t="s">
        <v>21</v>
      </c>
      <c r="E148" s="41">
        <v>1</v>
      </c>
      <c r="F148" s="23">
        <v>1873.32</v>
      </c>
      <c r="G148" s="47"/>
    </row>
    <row r="149" spans="1:11" s="5" customFormat="1" ht="37.5" x14ac:dyDescent="0.25">
      <c r="A149" s="11">
        <v>33</v>
      </c>
      <c r="B149" s="21" t="s">
        <v>161</v>
      </c>
      <c r="C149" s="12" t="s">
        <v>96</v>
      </c>
      <c r="D149" s="12" t="s">
        <v>25</v>
      </c>
      <c r="E149" s="41">
        <v>0.5</v>
      </c>
      <c r="F149" s="23">
        <v>936.66</v>
      </c>
      <c r="G149" s="47"/>
    </row>
    <row r="150" spans="1:11" s="5" customFormat="1" ht="37.5" x14ac:dyDescent="0.25">
      <c r="A150" s="11">
        <v>34</v>
      </c>
      <c r="B150" s="21" t="s">
        <v>162</v>
      </c>
      <c r="C150" s="12" t="s">
        <v>12</v>
      </c>
      <c r="D150" s="12" t="s">
        <v>25</v>
      </c>
      <c r="E150" s="41">
        <v>0.5</v>
      </c>
      <c r="F150" s="23">
        <v>541.94000000000005</v>
      </c>
      <c r="G150" s="47" t="s">
        <v>89</v>
      </c>
    </row>
    <row r="151" spans="1:11" s="5" customFormat="1" ht="37.5" x14ac:dyDescent="0.25">
      <c r="A151" s="11">
        <v>35</v>
      </c>
      <c r="B151" s="21" t="s">
        <v>163</v>
      </c>
      <c r="C151" s="12" t="s">
        <v>12</v>
      </c>
      <c r="D151" s="12" t="s">
        <v>25</v>
      </c>
      <c r="E151" s="41">
        <v>0.5</v>
      </c>
      <c r="F151" s="23">
        <v>541.94000000000005</v>
      </c>
      <c r="G151" s="47" t="s">
        <v>89</v>
      </c>
    </row>
    <row r="152" spans="1:11" s="5" customFormat="1" ht="37.5" x14ac:dyDescent="0.25">
      <c r="A152" s="11">
        <v>36</v>
      </c>
      <c r="B152" s="21" t="s">
        <v>164</v>
      </c>
      <c r="C152" s="12" t="s">
        <v>9</v>
      </c>
      <c r="D152" s="12" t="s">
        <v>25</v>
      </c>
      <c r="E152" s="41">
        <v>0.5</v>
      </c>
      <c r="F152" s="23">
        <v>270.97000000000003</v>
      </c>
      <c r="G152" s="47" t="s">
        <v>89</v>
      </c>
    </row>
    <row r="153" spans="1:11" s="5" customFormat="1" ht="37.5" x14ac:dyDescent="0.25">
      <c r="A153" s="11">
        <v>37</v>
      </c>
      <c r="B153" s="21" t="s">
        <v>165</v>
      </c>
      <c r="C153" s="12" t="s">
        <v>12</v>
      </c>
      <c r="D153" s="12" t="s">
        <v>25</v>
      </c>
      <c r="E153" s="41">
        <v>0.5</v>
      </c>
      <c r="F153" s="23">
        <v>591.21</v>
      </c>
      <c r="G153" s="47"/>
    </row>
    <row r="154" spans="1:11" s="5" customFormat="1" ht="58.5" customHeight="1" x14ac:dyDescent="0.25">
      <c r="A154" s="11">
        <v>38</v>
      </c>
      <c r="B154" s="21" t="s">
        <v>166</v>
      </c>
      <c r="C154" s="12" t="s">
        <v>12</v>
      </c>
      <c r="D154" s="12" t="s">
        <v>25</v>
      </c>
      <c r="E154" s="41">
        <v>0.5</v>
      </c>
      <c r="F154" s="23">
        <v>591.21</v>
      </c>
      <c r="G154" s="47"/>
    </row>
    <row r="155" spans="1:11" s="6" customFormat="1" x14ac:dyDescent="0.3">
      <c r="A155" s="57">
        <v>15</v>
      </c>
      <c r="B155" s="58" t="s">
        <v>167</v>
      </c>
      <c r="C155" s="59"/>
      <c r="D155" s="60"/>
      <c r="E155" s="61"/>
      <c r="F155" s="60">
        <v>29941.97</v>
      </c>
      <c r="G155" s="62"/>
      <c r="K155" s="82"/>
    </row>
    <row r="156" spans="1:11" s="5" customFormat="1" ht="37.5" x14ac:dyDescent="0.25">
      <c r="A156" s="11">
        <v>1</v>
      </c>
      <c r="B156" s="21" t="s">
        <v>168</v>
      </c>
      <c r="C156" s="13" t="s">
        <v>12</v>
      </c>
      <c r="D156" s="10" t="s">
        <v>25</v>
      </c>
      <c r="E156" s="14">
        <v>0</v>
      </c>
      <c r="F156" s="10">
        <v>0</v>
      </c>
      <c r="G156" s="20" t="s">
        <v>169</v>
      </c>
    </row>
    <row r="157" spans="1:11" s="7" customFormat="1" ht="71.25" customHeight="1" x14ac:dyDescent="0.25">
      <c r="A157" s="8">
        <v>2</v>
      </c>
      <c r="B157" s="37" t="s">
        <v>170</v>
      </c>
      <c r="C157" s="42" t="s">
        <v>9</v>
      </c>
      <c r="D157" s="43" t="s">
        <v>21</v>
      </c>
      <c r="E157" s="44">
        <v>1</v>
      </c>
      <c r="F157" s="43">
        <v>591.21</v>
      </c>
      <c r="G157" s="40" t="s">
        <v>171</v>
      </c>
    </row>
    <row r="158" spans="1:11" s="7" customFormat="1" ht="37.5" x14ac:dyDescent="0.25">
      <c r="A158" s="8">
        <v>3</v>
      </c>
      <c r="B158" s="37" t="s">
        <v>172</v>
      </c>
      <c r="C158" s="42" t="s">
        <v>12</v>
      </c>
      <c r="D158" s="43" t="s">
        <v>21</v>
      </c>
      <c r="E158" s="44">
        <v>1</v>
      </c>
      <c r="F158" s="43">
        <v>1182.42</v>
      </c>
      <c r="G158" s="40"/>
    </row>
    <row r="159" spans="1:11" s="7" customFormat="1" ht="37.5" x14ac:dyDescent="0.25">
      <c r="A159" s="8">
        <v>4</v>
      </c>
      <c r="B159" s="37" t="s">
        <v>173</v>
      </c>
      <c r="C159" s="42" t="s">
        <v>12</v>
      </c>
      <c r="D159" s="43" t="s">
        <v>21</v>
      </c>
      <c r="E159" s="44">
        <v>1</v>
      </c>
      <c r="F159" s="43">
        <v>1182.42</v>
      </c>
      <c r="G159" s="40"/>
    </row>
    <row r="160" spans="1:11" s="7" customFormat="1" ht="37.5" x14ac:dyDescent="0.25">
      <c r="A160" s="8">
        <v>5</v>
      </c>
      <c r="B160" s="37" t="s">
        <v>174</v>
      </c>
      <c r="C160" s="42" t="s">
        <v>12</v>
      </c>
      <c r="D160" s="43" t="s">
        <v>21</v>
      </c>
      <c r="E160" s="44">
        <v>1</v>
      </c>
      <c r="F160" s="43">
        <v>1182.42</v>
      </c>
      <c r="G160" s="40"/>
    </row>
    <row r="161" spans="1:7" s="7" customFormat="1" ht="37.5" x14ac:dyDescent="0.25">
      <c r="A161" s="8">
        <v>6</v>
      </c>
      <c r="B161" s="37" t="s">
        <v>175</v>
      </c>
      <c r="C161" s="42" t="s">
        <v>12</v>
      </c>
      <c r="D161" s="43" t="s">
        <v>21</v>
      </c>
      <c r="E161" s="44">
        <v>1</v>
      </c>
      <c r="F161" s="43">
        <v>1182.42</v>
      </c>
      <c r="G161" s="40"/>
    </row>
    <row r="162" spans="1:7" s="7" customFormat="1" ht="37.5" x14ac:dyDescent="0.25">
      <c r="A162" s="8">
        <v>7</v>
      </c>
      <c r="B162" s="37" t="s">
        <v>176</v>
      </c>
      <c r="C162" s="42" t="s">
        <v>12</v>
      </c>
      <c r="D162" s="43" t="s">
        <v>21</v>
      </c>
      <c r="E162" s="44">
        <v>1</v>
      </c>
      <c r="F162" s="43">
        <v>1182.42</v>
      </c>
      <c r="G162" s="40"/>
    </row>
    <row r="163" spans="1:7" s="7" customFormat="1" ht="37.5" x14ac:dyDescent="0.25">
      <c r="A163" s="8">
        <v>8</v>
      </c>
      <c r="B163" s="37" t="s">
        <v>177</v>
      </c>
      <c r="C163" s="42" t="s">
        <v>12</v>
      </c>
      <c r="D163" s="43" t="s">
        <v>21</v>
      </c>
      <c r="E163" s="44">
        <v>1</v>
      </c>
      <c r="F163" s="43">
        <v>1182.42</v>
      </c>
      <c r="G163" s="40"/>
    </row>
    <row r="164" spans="1:7" s="7" customFormat="1" ht="37.5" x14ac:dyDescent="0.25">
      <c r="A164" s="8">
        <v>9</v>
      </c>
      <c r="B164" s="37" t="s">
        <v>178</v>
      </c>
      <c r="C164" s="42" t="s">
        <v>12</v>
      </c>
      <c r="D164" s="43" t="s">
        <v>25</v>
      </c>
      <c r="E164" s="44">
        <v>0.5</v>
      </c>
      <c r="F164" s="43">
        <v>591.21</v>
      </c>
      <c r="G164" s="40"/>
    </row>
    <row r="165" spans="1:7" s="7" customFormat="1" ht="42" customHeight="1" x14ac:dyDescent="0.25">
      <c r="A165" s="8">
        <v>10</v>
      </c>
      <c r="B165" s="37" t="s">
        <v>179</v>
      </c>
      <c r="C165" s="42" t="s">
        <v>12</v>
      </c>
      <c r="D165" s="43" t="s">
        <v>21</v>
      </c>
      <c r="E165" s="44">
        <v>1</v>
      </c>
      <c r="F165" s="43">
        <v>1182.42</v>
      </c>
      <c r="G165" s="40"/>
    </row>
    <row r="166" spans="1:7" s="7" customFormat="1" ht="37.5" x14ac:dyDescent="0.25">
      <c r="A166" s="8">
        <v>11</v>
      </c>
      <c r="B166" s="37" t="s">
        <v>180</v>
      </c>
      <c r="C166" s="42" t="s">
        <v>12</v>
      </c>
      <c r="D166" s="43" t="s">
        <v>21</v>
      </c>
      <c r="E166" s="44">
        <v>1</v>
      </c>
      <c r="F166" s="43">
        <v>1182.42</v>
      </c>
      <c r="G166" s="40"/>
    </row>
    <row r="167" spans="1:7" s="7" customFormat="1" ht="37.5" x14ac:dyDescent="0.25">
      <c r="A167" s="8">
        <v>12</v>
      </c>
      <c r="B167" s="37" t="s">
        <v>181</v>
      </c>
      <c r="C167" s="42" t="s">
        <v>12</v>
      </c>
      <c r="D167" s="43" t="s">
        <v>21</v>
      </c>
      <c r="E167" s="44">
        <v>1</v>
      </c>
      <c r="F167" s="43">
        <v>1182.42</v>
      </c>
      <c r="G167" s="40"/>
    </row>
    <row r="168" spans="1:7" s="7" customFormat="1" ht="41.25" customHeight="1" x14ac:dyDescent="0.25">
      <c r="A168" s="8">
        <v>13</v>
      </c>
      <c r="B168" s="37" t="s">
        <v>182</v>
      </c>
      <c r="C168" s="42" t="s">
        <v>12</v>
      </c>
      <c r="D168" s="43" t="s">
        <v>21</v>
      </c>
      <c r="E168" s="44">
        <v>1</v>
      </c>
      <c r="F168" s="43">
        <v>1182.42</v>
      </c>
      <c r="G168" s="40"/>
    </row>
    <row r="169" spans="1:7" s="7" customFormat="1" ht="56.25" x14ac:dyDescent="0.25">
      <c r="A169" s="8">
        <v>14</v>
      </c>
      <c r="B169" s="37" t="s">
        <v>183</v>
      </c>
      <c r="C169" s="42" t="s">
        <v>12</v>
      </c>
      <c r="D169" s="43" t="s">
        <v>25</v>
      </c>
      <c r="E169" s="44">
        <v>0.5</v>
      </c>
      <c r="F169" s="43">
        <v>591.21</v>
      </c>
      <c r="G169" s="40"/>
    </row>
    <row r="170" spans="1:7" s="7" customFormat="1" ht="56.25" x14ac:dyDescent="0.25">
      <c r="A170" s="8">
        <v>15</v>
      </c>
      <c r="B170" s="37" t="s">
        <v>184</v>
      </c>
      <c r="C170" s="42" t="s">
        <v>12</v>
      </c>
      <c r="D170" s="43" t="s">
        <v>21</v>
      </c>
      <c r="E170" s="44">
        <v>1</v>
      </c>
      <c r="F170" s="43">
        <v>1182.42</v>
      </c>
      <c r="G170" s="40"/>
    </row>
    <row r="171" spans="1:7" s="7" customFormat="1" ht="37.5" x14ac:dyDescent="0.25">
      <c r="A171" s="8">
        <v>16</v>
      </c>
      <c r="B171" s="37" t="s">
        <v>185</v>
      </c>
      <c r="C171" s="42" t="s">
        <v>12</v>
      </c>
      <c r="D171" s="43" t="s">
        <v>21</v>
      </c>
      <c r="E171" s="44">
        <v>1</v>
      </c>
      <c r="F171" s="43">
        <v>1182.42</v>
      </c>
      <c r="G171" s="40"/>
    </row>
    <row r="172" spans="1:7" s="7" customFormat="1" ht="37.5" x14ac:dyDescent="0.25">
      <c r="A172" s="8">
        <v>17</v>
      </c>
      <c r="B172" s="37" t="s">
        <v>186</v>
      </c>
      <c r="C172" s="42" t="s">
        <v>12</v>
      </c>
      <c r="D172" s="48" t="s">
        <v>21</v>
      </c>
      <c r="E172" s="49">
        <v>1</v>
      </c>
      <c r="F172" s="48">
        <v>1182.42</v>
      </c>
      <c r="G172" s="50"/>
    </row>
    <row r="173" spans="1:7" s="7" customFormat="1" ht="63.75" x14ac:dyDescent="0.25">
      <c r="A173" s="8">
        <v>18</v>
      </c>
      <c r="B173" s="37" t="s">
        <v>187</v>
      </c>
      <c r="C173" s="42" t="s">
        <v>12</v>
      </c>
      <c r="D173" s="43" t="s">
        <v>21</v>
      </c>
      <c r="E173" s="44">
        <v>1</v>
      </c>
      <c r="F173" s="43">
        <v>1034.6199999999999</v>
      </c>
      <c r="G173" s="40" t="s">
        <v>188</v>
      </c>
    </row>
    <row r="174" spans="1:7" s="7" customFormat="1" ht="56.25" x14ac:dyDescent="0.25">
      <c r="A174" s="8">
        <v>19</v>
      </c>
      <c r="B174" s="37" t="s">
        <v>189</v>
      </c>
      <c r="C174" s="42" t="s">
        <v>12</v>
      </c>
      <c r="D174" s="51" t="s">
        <v>21</v>
      </c>
      <c r="E174" s="52">
        <v>1</v>
      </c>
      <c r="F174" s="51">
        <v>1182.42</v>
      </c>
      <c r="G174" s="53"/>
    </row>
    <row r="175" spans="1:7" s="7" customFormat="1" ht="37.5" x14ac:dyDescent="0.25">
      <c r="A175" s="8">
        <v>20</v>
      </c>
      <c r="B175" s="37" t="s">
        <v>190</v>
      </c>
      <c r="C175" s="42" t="s">
        <v>12</v>
      </c>
      <c r="D175" s="43" t="s">
        <v>21</v>
      </c>
      <c r="E175" s="44">
        <v>1</v>
      </c>
      <c r="F175" s="43">
        <v>1182.42</v>
      </c>
      <c r="G175" s="40"/>
    </row>
    <row r="176" spans="1:7" s="7" customFormat="1" ht="56.25" x14ac:dyDescent="0.25">
      <c r="A176" s="8">
        <v>21</v>
      </c>
      <c r="B176" s="37" t="s">
        <v>191</v>
      </c>
      <c r="C176" s="42" t="s">
        <v>12</v>
      </c>
      <c r="D176" s="43" t="s">
        <v>25</v>
      </c>
      <c r="E176" s="44">
        <v>0.5</v>
      </c>
      <c r="F176" s="43">
        <v>591.21</v>
      </c>
      <c r="G176" s="40"/>
    </row>
    <row r="177" spans="1:11" s="7" customFormat="1" ht="37.5" x14ac:dyDescent="0.25">
      <c r="A177" s="8">
        <v>22</v>
      </c>
      <c r="B177" s="37" t="s">
        <v>192</v>
      </c>
      <c r="C177" s="42" t="s">
        <v>12</v>
      </c>
      <c r="D177" s="43" t="s">
        <v>21</v>
      </c>
      <c r="E177" s="44">
        <v>1</v>
      </c>
      <c r="F177" s="43">
        <v>1182.42</v>
      </c>
      <c r="G177" s="40"/>
    </row>
    <row r="178" spans="1:11" s="7" customFormat="1" ht="37.5" x14ac:dyDescent="0.25">
      <c r="A178" s="8">
        <v>23</v>
      </c>
      <c r="B178" s="37" t="s">
        <v>193</v>
      </c>
      <c r="C178" s="42" t="s">
        <v>96</v>
      </c>
      <c r="D178" s="43" t="s">
        <v>21</v>
      </c>
      <c r="E178" s="44">
        <v>1</v>
      </c>
      <c r="F178" s="43">
        <v>1873.32</v>
      </c>
      <c r="G178" s="40"/>
    </row>
    <row r="179" spans="1:11" s="16" customFormat="1" ht="62.25" customHeight="1" x14ac:dyDescent="0.25">
      <c r="A179" s="8">
        <v>24</v>
      </c>
      <c r="B179" s="37" t="s">
        <v>194</v>
      </c>
      <c r="C179" s="42" t="s">
        <v>105</v>
      </c>
      <c r="D179" s="43" t="s">
        <v>21</v>
      </c>
      <c r="E179" s="44">
        <v>1</v>
      </c>
      <c r="F179" s="43">
        <v>2103.52</v>
      </c>
      <c r="G179" s="40"/>
    </row>
    <row r="180" spans="1:11" s="16" customFormat="1" ht="41.25" customHeight="1" x14ac:dyDescent="0.25">
      <c r="A180" s="8">
        <v>25</v>
      </c>
      <c r="B180" s="37" t="s">
        <v>195</v>
      </c>
      <c r="C180" s="42" t="s">
        <v>12</v>
      </c>
      <c r="D180" s="43" t="s">
        <v>21</v>
      </c>
      <c r="E180" s="44">
        <v>1</v>
      </c>
      <c r="F180" s="43">
        <v>1182.42</v>
      </c>
      <c r="G180" s="40"/>
    </row>
    <row r="181" spans="1:11" s="16" customFormat="1" ht="63.75" x14ac:dyDescent="0.25">
      <c r="A181" s="8">
        <v>26</v>
      </c>
      <c r="B181" s="37" t="s">
        <v>196</v>
      </c>
      <c r="C181" s="42" t="s">
        <v>12</v>
      </c>
      <c r="D181" s="43" t="s">
        <v>25</v>
      </c>
      <c r="E181" s="44">
        <v>0.5</v>
      </c>
      <c r="F181" s="43">
        <v>591.21</v>
      </c>
      <c r="G181" s="40" t="s">
        <v>39</v>
      </c>
    </row>
    <row r="182" spans="1:11" s="16" customFormat="1" ht="40.5" customHeight="1" x14ac:dyDescent="0.25">
      <c r="A182" s="8">
        <v>27</v>
      </c>
      <c r="B182" s="37" t="s">
        <v>197</v>
      </c>
      <c r="C182" s="42" t="s">
        <v>96</v>
      </c>
      <c r="D182" s="43" t="s">
        <v>21</v>
      </c>
      <c r="E182" s="44">
        <v>1</v>
      </c>
      <c r="F182" s="43">
        <v>1873.32</v>
      </c>
      <c r="G182" s="40"/>
    </row>
    <row r="183" spans="1:11" s="6" customFormat="1" x14ac:dyDescent="0.3">
      <c r="A183" s="57">
        <v>16</v>
      </c>
      <c r="B183" s="58" t="s">
        <v>198</v>
      </c>
      <c r="C183" s="59"/>
      <c r="D183" s="60"/>
      <c r="E183" s="61"/>
      <c r="F183" s="60">
        <v>25917.009999999995</v>
      </c>
      <c r="G183" s="62"/>
      <c r="K183" s="82"/>
    </row>
    <row r="184" spans="1:11" s="5" customFormat="1" ht="37.5" x14ac:dyDescent="0.25">
      <c r="A184" s="11">
        <v>1</v>
      </c>
      <c r="B184" s="21" t="s">
        <v>199</v>
      </c>
      <c r="C184" s="13" t="s">
        <v>9</v>
      </c>
      <c r="D184" s="23" t="s">
        <v>21</v>
      </c>
      <c r="E184" s="41">
        <v>1</v>
      </c>
      <c r="F184" s="23">
        <v>591.21</v>
      </c>
      <c r="G184" s="20"/>
    </row>
    <row r="185" spans="1:11" s="5" customFormat="1" ht="37.5" x14ac:dyDescent="0.25">
      <c r="A185" s="11">
        <v>2</v>
      </c>
      <c r="B185" s="21" t="s">
        <v>200</v>
      </c>
      <c r="C185" s="13" t="s">
        <v>12</v>
      </c>
      <c r="D185" s="23" t="s">
        <v>21</v>
      </c>
      <c r="E185" s="41">
        <v>1</v>
      </c>
      <c r="F185" s="23">
        <v>1182.42</v>
      </c>
      <c r="G185" s="20"/>
    </row>
    <row r="186" spans="1:11" s="5" customFormat="1" ht="37.5" x14ac:dyDescent="0.25">
      <c r="A186" s="11">
        <v>3</v>
      </c>
      <c r="B186" s="21" t="s">
        <v>201</v>
      </c>
      <c r="C186" s="13" t="s">
        <v>12</v>
      </c>
      <c r="D186" s="23" t="s">
        <v>21</v>
      </c>
      <c r="E186" s="41">
        <v>1</v>
      </c>
      <c r="F186" s="23">
        <v>1182.42</v>
      </c>
      <c r="G186" s="20"/>
    </row>
    <row r="187" spans="1:11" s="5" customFormat="1" ht="37.5" x14ac:dyDescent="0.25">
      <c r="A187" s="11">
        <v>4</v>
      </c>
      <c r="B187" s="21" t="s">
        <v>202</v>
      </c>
      <c r="C187" s="13" t="s">
        <v>12</v>
      </c>
      <c r="D187" s="23" t="s">
        <v>21</v>
      </c>
      <c r="E187" s="41">
        <v>1</v>
      </c>
      <c r="F187" s="23">
        <v>1182.42</v>
      </c>
      <c r="G187" s="20"/>
    </row>
    <row r="188" spans="1:11" s="5" customFormat="1" ht="37.5" x14ac:dyDescent="0.25">
      <c r="A188" s="11">
        <v>5</v>
      </c>
      <c r="B188" s="21" t="s">
        <v>203</v>
      </c>
      <c r="C188" s="13" t="s">
        <v>12</v>
      </c>
      <c r="D188" s="23" t="s">
        <v>21</v>
      </c>
      <c r="E188" s="41">
        <v>1</v>
      </c>
      <c r="F188" s="23">
        <v>1182.42</v>
      </c>
      <c r="G188" s="20"/>
    </row>
    <row r="189" spans="1:11" s="5" customFormat="1" ht="56.25" x14ac:dyDescent="0.25">
      <c r="A189" s="11">
        <v>6</v>
      </c>
      <c r="B189" s="21" t="s">
        <v>204</v>
      </c>
      <c r="C189" s="13" t="s">
        <v>12</v>
      </c>
      <c r="D189" s="23" t="s">
        <v>21</v>
      </c>
      <c r="E189" s="41">
        <v>1</v>
      </c>
      <c r="F189" s="23">
        <v>1182.42</v>
      </c>
      <c r="G189" s="20"/>
    </row>
    <row r="190" spans="1:11" s="5" customFormat="1" ht="37.5" x14ac:dyDescent="0.25">
      <c r="A190" s="11">
        <v>7</v>
      </c>
      <c r="B190" s="21" t="s">
        <v>205</v>
      </c>
      <c r="C190" s="13" t="s">
        <v>12</v>
      </c>
      <c r="D190" s="23" t="s">
        <v>21</v>
      </c>
      <c r="E190" s="41">
        <v>1</v>
      </c>
      <c r="F190" s="23">
        <v>1182.42</v>
      </c>
      <c r="G190" s="20"/>
    </row>
    <row r="191" spans="1:11" s="5" customFormat="1" ht="37.5" x14ac:dyDescent="0.25">
      <c r="A191" s="11">
        <v>8</v>
      </c>
      <c r="B191" s="21" t="s">
        <v>206</v>
      </c>
      <c r="C191" s="13" t="s">
        <v>12</v>
      </c>
      <c r="D191" s="23" t="s">
        <v>21</v>
      </c>
      <c r="E191" s="41">
        <v>1</v>
      </c>
      <c r="F191" s="23">
        <v>1182.42</v>
      </c>
      <c r="G191" s="20"/>
    </row>
    <row r="192" spans="1:11" s="5" customFormat="1" ht="59.25" customHeight="1" x14ac:dyDescent="0.25">
      <c r="A192" s="11">
        <v>9</v>
      </c>
      <c r="B192" s="21" t="s">
        <v>207</v>
      </c>
      <c r="C192" s="13" t="s">
        <v>12</v>
      </c>
      <c r="D192" s="23" t="s">
        <v>21</v>
      </c>
      <c r="E192" s="41">
        <v>1</v>
      </c>
      <c r="F192" s="23">
        <v>1182.42</v>
      </c>
      <c r="G192" s="20"/>
    </row>
    <row r="193" spans="1:7" s="5" customFormat="1" ht="37.5" x14ac:dyDescent="0.25">
      <c r="A193" s="11">
        <v>10</v>
      </c>
      <c r="B193" s="21" t="s">
        <v>208</v>
      </c>
      <c r="C193" s="13" t="s">
        <v>12</v>
      </c>
      <c r="D193" s="23" t="s">
        <v>21</v>
      </c>
      <c r="E193" s="41">
        <v>1</v>
      </c>
      <c r="F193" s="23">
        <v>1182.42</v>
      </c>
      <c r="G193" s="20"/>
    </row>
    <row r="194" spans="1:7" s="5" customFormat="1" ht="37.5" x14ac:dyDescent="0.25">
      <c r="A194" s="11">
        <v>11</v>
      </c>
      <c r="B194" s="21" t="s">
        <v>209</v>
      </c>
      <c r="C194" s="13" t="s">
        <v>12</v>
      </c>
      <c r="D194" s="23" t="s">
        <v>21</v>
      </c>
      <c r="E194" s="41">
        <v>1</v>
      </c>
      <c r="F194" s="23">
        <v>1182.42</v>
      </c>
      <c r="G194" s="20"/>
    </row>
    <row r="195" spans="1:7" s="5" customFormat="1" ht="57.75" customHeight="1" x14ac:dyDescent="0.25">
      <c r="A195" s="11">
        <v>12</v>
      </c>
      <c r="B195" s="21" t="s">
        <v>210</v>
      </c>
      <c r="C195" s="13" t="s">
        <v>12</v>
      </c>
      <c r="D195" s="23" t="s">
        <v>21</v>
      </c>
      <c r="E195" s="41">
        <v>1</v>
      </c>
      <c r="F195" s="23">
        <v>1182.42</v>
      </c>
      <c r="G195" s="20"/>
    </row>
    <row r="196" spans="1:7" s="5" customFormat="1" ht="37.5" x14ac:dyDescent="0.25">
      <c r="A196" s="11">
        <v>13</v>
      </c>
      <c r="B196" s="21" t="s">
        <v>211</v>
      </c>
      <c r="C196" s="13" t="s">
        <v>12</v>
      </c>
      <c r="D196" s="23" t="s">
        <v>21</v>
      </c>
      <c r="E196" s="41">
        <v>1</v>
      </c>
      <c r="F196" s="23">
        <v>1182.42</v>
      </c>
      <c r="G196" s="20"/>
    </row>
    <row r="197" spans="1:7" s="5" customFormat="1" ht="37.5" x14ac:dyDescent="0.25">
      <c r="A197" s="11">
        <v>14</v>
      </c>
      <c r="B197" s="21" t="s">
        <v>212</v>
      </c>
      <c r="C197" s="13" t="s">
        <v>12</v>
      </c>
      <c r="D197" s="23" t="s">
        <v>21</v>
      </c>
      <c r="E197" s="41">
        <v>1</v>
      </c>
      <c r="F197" s="23">
        <v>1182.42</v>
      </c>
      <c r="G197" s="20"/>
    </row>
    <row r="198" spans="1:7" s="5" customFormat="1" ht="49.5" customHeight="1" x14ac:dyDescent="0.25">
      <c r="A198" s="11">
        <v>15</v>
      </c>
      <c r="B198" s="21" t="s">
        <v>213</v>
      </c>
      <c r="C198" s="13" t="s">
        <v>9</v>
      </c>
      <c r="D198" s="23" t="s">
        <v>25</v>
      </c>
      <c r="E198" s="41">
        <v>0.5</v>
      </c>
      <c r="F198" s="23">
        <v>295.60000000000002</v>
      </c>
      <c r="G198" s="20"/>
    </row>
    <row r="199" spans="1:7" s="5" customFormat="1" ht="37.5" x14ac:dyDescent="0.25">
      <c r="A199" s="11">
        <v>16</v>
      </c>
      <c r="B199" s="21" t="s">
        <v>214</v>
      </c>
      <c r="C199" s="13" t="s">
        <v>12</v>
      </c>
      <c r="D199" s="23" t="s">
        <v>21</v>
      </c>
      <c r="E199" s="41">
        <v>1</v>
      </c>
      <c r="F199" s="23">
        <v>1182.42</v>
      </c>
      <c r="G199" s="20"/>
    </row>
    <row r="200" spans="1:7" s="5" customFormat="1" ht="37.5" x14ac:dyDescent="0.25">
      <c r="A200" s="11">
        <v>17</v>
      </c>
      <c r="B200" s="21" t="s">
        <v>215</v>
      </c>
      <c r="C200" s="13" t="s">
        <v>12</v>
      </c>
      <c r="D200" s="23" t="s">
        <v>21</v>
      </c>
      <c r="E200" s="41">
        <v>1</v>
      </c>
      <c r="F200" s="23">
        <v>1182.42</v>
      </c>
      <c r="G200" s="20"/>
    </row>
    <row r="201" spans="1:7" s="5" customFormat="1" ht="63.75" customHeight="1" x14ac:dyDescent="0.25">
      <c r="A201" s="11">
        <v>18</v>
      </c>
      <c r="B201" s="21" t="s">
        <v>216</v>
      </c>
      <c r="C201" s="13" t="s">
        <v>12</v>
      </c>
      <c r="D201" s="23" t="s">
        <v>21</v>
      </c>
      <c r="E201" s="41">
        <v>1</v>
      </c>
      <c r="F201" s="23">
        <v>1182.42</v>
      </c>
      <c r="G201" s="20"/>
    </row>
    <row r="202" spans="1:7" s="5" customFormat="1" ht="37.5" x14ac:dyDescent="0.25">
      <c r="A202" s="11">
        <v>19</v>
      </c>
      <c r="B202" s="21" t="s">
        <v>217</v>
      </c>
      <c r="C202" s="13" t="s">
        <v>96</v>
      </c>
      <c r="D202" s="23" t="s">
        <v>21</v>
      </c>
      <c r="E202" s="41">
        <v>1</v>
      </c>
      <c r="F202" s="23">
        <v>1873.32</v>
      </c>
      <c r="G202" s="20"/>
    </row>
    <row r="203" spans="1:7" s="5" customFormat="1" ht="37.5" x14ac:dyDescent="0.25">
      <c r="A203" s="11">
        <v>20</v>
      </c>
      <c r="B203" s="21" t="s">
        <v>218</v>
      </c>
      <c r="C203" s="13" t="s">
        <v>12</v>
      </c>
      <c r="D203" s="23" t="s">
        <v>21</v>
      </c>
      <c r="E203" s="41">
        <v>1</v>
      </c>
      <c r="F203" s="23">
        <v>1182.42</v>
      </c>
      <c r="G203" s="20"/>
    </row>
    <row r="204" spans="1:7" s="5" customFormat="1" ht="63.75" x14ac:dyDescent="0.25">
      <c r="A204" s="11">
        <v>21</v>
      </c>
      <c r="B204" s="54" t="s">
        <v>219</v>
      </c>
      <c r="C204" s="13" t="s">
        <v>96</v>
      </c>
      <c r="D204" s="23" t="s">
        <v>21</v>
      </c>
      <c r="E204" s="41">
        <v>1</v>
      </c>
      <c r="F204" s="23">
        <v>1873.32</v>
      </c>
      <c r="G204" s="20" t="s">
        <v>220</v>
      </c>
    </row>
    <row r="205" spans="1:7" s="5" customFormat="1" ht="37.5" x14ac:dyDescent="0.25">
      <c r="A205" s="11">
        <v>22</v>
      </c>
      <c r="B205" s="54" t="s">
        <v>221</v>
      </c>
      <c r="C205" s="13" t="s">
        <v>12</v>
      </c>
      <c r="D205" s="23" t="s">
        <v>25</v>
      </c>
      <c r="E205" s="41">
        <v>0.5</v>
      </c>
      <c r="F205" s="23">
        <v>591.21</v>
      </c>
      <c r="G205" s="20"/>
    </row>
    <row r="206" spans="1:7" s="5" customFormat="1" ht="37.5" x14ac:dyDescent="0.25">
      <c r="A206" s="11">
        <v>23</v>
      </c>
      <c r="B206" s="54" t="s">
        <v>222</v>
      </c>
      <c r="C206" s="13" t="s">
        <v>12</v>
      </c>
      <c r="D206" s="23" t="s">
        <v>25</v>
      </c>
      <c r="E206" s="41">
        <v>0.5</v>
      </c>
      <c r="F206" s="23">
        <v>591.21</v>
      </c>
      <c r="G206" s="20"/>
    </row>
    <row r="207" spans="1:7" s="6" customFormat="1" x14ac:dyDescent="0.3">
      <c r="A207" s="57">
        <v>17</v>
      </c>
      <c r="B207" s="58" t="s">
        <v>223</v>
      </c>
      <c r="C207" s="59"/>
      <c r="D207" s="60"/>
      <c r="E207" s="61"/>
      <c r="F207" s="85">
        <f>SUM(F208:F219)</f>
        <v>8350.8100000000013</v>
      </c>
      <c r="G207" s="62"/>
    </row>
    <row r="208" spans="1:7" s="7" customFormat="1" ht="37.5" x14ac:dyDescent="0.25">
      <c r="A208" s="8">
        <v>1</v>
      </c>
      <c r="B208" s="37" t="s">
        <v>224</v>
      </c>
      <c r="C208" s="42" t="s">
        <v>12</v>
      </c>
      <c r="D208" s="43" t="s">
        <v>21</v>
      </c>
      <c r="E208" s="44">
        <v>1</v>
      </c>
      <c r="F208" s="43">
        <v>1182.42</v>
      </c>
      <c r="G208" s="40"/>
    </row>
    <row r="209" spans="1:15" s="17" customFormat="1" ht="37.5" x14ac:dyDescent="0.25">
      <c r="A209" s="11">
        <v>2</v>
      </c>
      <c r="B209" s="21" t="s">
        <v>225</v>
      </c>
      <c r="C209" s="13" t="s">
        <v>12</v>
      </c>
      <c r="D209" s="10" t="s">
        <v>25</v>
      </c>
      <c r="E209" s="14">
        <v>0.5</v>
      </c>
      <c r="F209" s="88">
        <v>443.41</v>
      </c>
      <c r="G209" s="89" t="s">
        <v>242</v>
      </c>
      <c r="I209" s="19"/>
      <c r="J209" s="19"/>
      <c r="K209" s="19"/>
      <c r="L209" s="19"/>
      <c r="M209" s="19"/>
      <c r="N209" s="19"/>
      <c r="O209" s="19"/>
    </row>
    <row r="210" spans="1:15" s="7" customFormat="1" ht="37.5" x14ac:dyDescent="0.25">
      <c r="A210" s="8">
        <v>3</v>
      </c>
      <c r="B210" s="37" t="s">
        <v>226</v>
      </c>
      <c r="C210" s="42" t="s">
        <v>9</v>
      </c>
      <c r="D210" s="43" t="s">
        <v>25</v>
      </c>
      <c r="E210" s="44">
        <v>0.5</v>
      </c>
      <c r="F210" s="43">
        <v>295.60000000000002</v>
      </c>
      <c r="G210" s="40"/>
    </row>
    <row r="211" spans="1:15" s="7" customFormat="1" ht="37.5" x14ac:dyDescent="0.25">
      <c r="A211" s="8">
        <v>4</v>
      </c>
      <c r="B211" s="37" t="s">
        <v>227</v>
      </c>
      <c r="C211" s="42" t="s">
        <v>12</v>
      </c>
      <c r="D211" s="43" t="s">
        <v>21</v>
      </c>
      <c r="E211" s="44">
        <v>1</v>
      </c>
      <c r="F211" s="43">
        <v>1182.42</v>
      </c>
      <c r="G211" s="40"/>
    </row>
    <row r="212" spans="1:15" s="7" customFormat="1" ht="37.5" x14ac:dyDescent="0.25">
      <c r="A212" s="8">
        <v>5</v>
      </c>
      <c r="B212" s="37" t="s">
        <v>228</v>
      </c>
      <c r="C212" s="42" t="s">
        <v>12</v>
      </c>
      <c r="D212" s="43" t="s">
        <v>21</v>
      </c>
      <c r="E212" s="44">
        <v>1</v>
      </c>
      <c r="F212" s="43">
        <v>1182.42</v>
      </c>
      <c r="G212" s="40"/>
    </row>
    <row r="213" spans="1:15" ht="56.25" x14ac:dyDescent="0.25">
      <c r="A213" s="8">
        <v>6</v>
      </c>
      <c r="B213" s="37" t="s">
        <v>229</v>
      </c>
      <c r="C213" s="42" t="s">
        <v>12</v>
      </c>
      <c r="D213" s="43" t="s">
        <v>25</v>
      </c>
      <c r="E213" s="44">
        <v>0.5</v>
      </c>
      <c r="F213" s="43">
        <v>591.21</v>
      </c>
      <c r="G213" s="40"/>
    </row>
    <row r="214" spans="1:15" s="7" customFormat="1" ht="40.5" customHeight="1" x14ac:dyDescent="0.25">
      <c r="A214" s="8">
        <v>7</v>
      </c>
      <c r="B214" s="37" t="s">
        <v>230</v>
      </c>
      <c r="C214" s="42" t="s">
        <v>12</v>
      </c>
      <c r="D214" s="43" t="s">
        <v>21</v>
      </c>
      <c r="E214" s="44">
        <v>1</v>
      </c>
      <c r="F214" s="43">
        <v>1182.42</v>
      </c>
      <c r="G214" s="40"/>
    </row>
    <row r="215" spans="1:15" s="7" customFormat="1" ht="37.5" x14ac:dyDescent="0.25">
      <c r="A215" s="8">
        <v>8</v>
      </c>
      <c r="B215" s="37" t="s">
        <v>231</v>
      </c>
      <c r="C215" s="42" t="s">
        <v>12</v>
      </c>
      <c r="D215" s="43" t="s">
        <v>21</v>
      </c>
      <c r="E215" s="44">
        <v>1</v>
      </c>
      <c r="F215" s="90">
        <v>1083.8800000000001</v>
      </c>
      <c r="G215" s="91" t="s">
        <v>243</v>
      </c>
    </row>
    <row r="216" spans="1:15" s="18" customFormat="1" ht="37.5" x14ac:dyDescent="0.25">
      <c r="A216" s="8">
        <v>9</v>
      </c>
      <c r="B216" s="37" t="s">
        <v>232</v>
      </c>
      <c r="C216" s="42" t="s">
        <v>9</v>
      </c>
      <c r="D216" s="43" t="s">
        <v>25</v>
      </c>
      <c r="E216" s="44">
        <v>0.5</v>
      </c>
      <c r="F216" s="43">
        <v>295.60000000000002</v>
      </c>
      <c r="G216" s="40"/>
      <c r="I216" s="16"/>
      <c r="J216" s="16"/>
      <c r="K216" s="16"/>
      <c r="L216" s="16"/>
      <c r="M216" s="16"/>
      <c r="N216" s="16"/>
      <c r="O216" s="16"/>
    </row>
    <row r="217" spans="1:15" s="17" customFormat="1" ht="37.5" x14ac:dyDescent="0.25">
      <c r="A217" s="11">
        <v>10</v>
      </c>
      <c r="B217" s="21" t="s">
        <v>233</v>
      </c>
      <c r="C217" s="13" t="s">
        <v>12</v>
      </c>
      <c r="D217" s="10" t="s">
        <v>25</v>
      </c>
      <c r="E217" s="14">
        <v>0.5</v>
      </c>
      <c r="F217" s="88">
        <v>295.60000000000002</v>
      </c>
      <c r="G217" s="89" t="s">
        <v>244</v>
      </c>
      <c r="I217" s="19"/>
      <c r="J217" s="19"/>
      <c r="K217" s="19"/>
      <c r="L217" s="19"/>
      <c r="M217" s="19"/>
      <c r="N217" s="19"/>
      <c r="O217" s="19"/>
    </row>
    <row r="218" spans="1:15" s="17" customFormat="1" ht="37.5" x14ac:dyDescent="0.25">
      <c r="A218" s="11">
        <v>11</v>
      </c>
      <c r="B218" s="21" t="s">
        <v>234</v>
      </c>
      <c r="C218" s="13" t="s">
        <v>12</v>
      </c>
      <c r="D218" s="10" t="s">
        <v>25</v>
      </c>
      <c r="E218" s="14">
        <v>0.5</v>
      </c>
      <c r="F218" s="88">
        <v>295.60000000000002</v>
      </c>
      <c r="G218" s="89" t="s">
        <v>244</v>
      </c>
      <c r="I218" s="19"/>
      <c r="J218" s="19"/>
      <c r="K218" s="19"/>
      <c r="L218" s="19"/>
      <c r="M218" s="19"/>
      <c r="N218" s="19"/>
      <c r="O218" s="19"/>
    </row>
    <row r="219" spans="1:15" s="19" customFormat="1" ht="71.25" customHeight="1" x14ac:dyDescent="0.25">
      <c r="A219" s="11">
        <v>12</v>
      </c>
      <c r="B219" s="54" t="s">
        <v>235</v>
      </c>
      <c r="C219" s="13" t="s">
        <v>9</v>
      </c>
      <c r="D219" s="10" t="s">
        <v>25</v>
      </c>
      <c r="E219" s="14">
        <v>0.5</v>
      </c>
      <c r="F219" s="10">
        <v>320.23</v>
      </c>
      <c r="G219" s="20" t="s">
        <v>236</v>
      </c>
    </row>
    <row r="220" spans="1:15" s="15" customFormat="1" x14ac:dyDescent="0.3">
      <c r="A220" s="68"/>
      <c r="B220" s="58" t="s">
        <v>237</v>
      </c>
      <c r="C220" s="70"/>
      <c r="D220" s="71"/>
      <c r="E220" s="72"/>
      <c r="F220" s="71">
        <f>F9+F18+F23+F30+F38+F43+F48+F56+F73+F82+F87+F94+F107+F116+F155+F183+F207</f>
        <v>181389.88300000003</v>
      </c>
      <c r="G220" s="75"/>
    </row>
    <row r="222" spans="1:15" x14ac:dyDescent="0.3">
      <c r="G222" s="55"/>
    </row>
    <row r="223" spans="1:15" x14ac:dyDescent="0.3">
      <c r="G223" s="55"/>
    </row>
    <row r="224" spans="1:15" x14ac:dyDescent="0.3">
      <c r="G224" s="55"/>
    </row>
    <row r="225" spans="7:7" x14ac:dyDescent="0.3">
      <c r="G225" s="55"/>
    </row>
  </sheetData>
  <autoFilter ref="A8:G8"/>
  <mergeCells count="2">
    <mergeCell ref="G10:G17"/>
    <mergeCell ref="A5:G5"/>
  </mergeCells>
  <pageMargins left="0.11811023622047245" right="0.11811023622047245" top="0.35433070866141736" bottom="0.15748031496062992" header="0.31496062992125984" footer="0.31496062992125984"/>
  <pageSetup paperSize="9" scale="55" fitToHeight="0" orientation="portrait" blackAndWhite="1" r:id="rId1"/>
  <ignoredErrors>
    <ignoredError sqref="F207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на 2023 год</vt:lpstr>
      <vt:lpstr>'на 2023 год'!Заголовки_для_печати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Е. Дмитриев</dc:creator>
  <cp:lastModifiedBy>Юлия В. Иванова</cp:lastModifiedBy>
  <cp:lastPrinted>2023-05-30T07:08:17Z</cp:lastPrinted>
  <dcterms:created xsi:type="dcterms:W3CDTF">2023-05-17T11:14:32Z</dcterms:created>
  <dcterms:modified xsi:type="dcterms:W3CDTF">2023-08-02T13:42:53Z</dcterms:modified>
</cp:coreProperties>
</file>